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Z:\3. HSSEQ\2. SIG\1. Sistema Integrado OTAS\12.3 Matriz de Oportunidades\2022\"/>
    </mc:Choice>
  </mc:AlternateContent>
  <xr:revisionPtr revIDLastSave="0" documentId="13_ncr:1_{216F4F80-A5CF-46BD-A2F3-9C7B9A09ADBD}" xr6:coauthVersionLast="47" xr6:coauthVersionMax="47" xr10:uidLastSave="{00000000-0000-0000-0000-000000000000}"/>
  <bookViews>
    <workbookView xWindow="-110" yWindow="-110" windowWidth="19420" windowHeight="10420" tabRatio="941" activeTab="1" xr2:uid="{00000000-000D-0000-FFFF-FFFF00000000}"/>
  </bookViews>
  <sheets>
    <sheet name="IDENT, ANA Y EVAL_21" sheetId="23" r:id="rId1"/>
    <sheet name="IDENT, ANA Y EVAL_22" sheetId="22" r:id="rId2"/>
    <sheet name="PROBABILIDAD" sheetId="2" r:id="rId3"/>
    <sheet name="IMPACTO" sheetId="15" r:id="rId4"/>
    <sheet name="MAPA DE CALOR" sheetId="4" r:id="rId5"/>
    <sheet name="MULTIPLICACION" sheetId="16" state="hidden" r:id="rId6"/>
    <sheet name="NIVELES DE OPORTUNIDAD" sheetId="1" r:id="rId7"/>
    <sheet name="CONSECUENCIA Y PROCEDENCIA" sheetId="21" r:id="rId8"/>
    <sheet name="ESTRATEGIAS PARA EL TRATAMIENTO" sheetId="9" state="hidden" r:id="rId9"/>
    <sheet name="EVALUACION Y TRATAMIENTO DE (2" sheetId="14" state="hidden" r:id="rId10"/>
  </sheets>
  <externalReferences>
    <externalReference r:id="rId11"/>
    <externalReference r:id="rId12"/>
  </externalReferences>
  <definedNames>
    <definedName name="APLICABILIDAD">'[1]Enunciado de Aplicabilidad'!$E$188:$E$189</definedName>
    <definedName name="APROBACION" localSheetId="9">#REF!</definedName>
    <definedName name="APROBACION" localSheetId="3">#REF!</definedName>
    <definedName name="APROBACION">#REF!</definedName>
    <definedName name="APROBACIÓN" localSheetId="9">#REF!</definedName>
    <definedName name="APROBACIÓN" localSheetId="3">#REF!</definedName>
    <definedName name="APROBACIÓN">#REF!</definedName>
    <definedName name="_xlnm.Print_Area" localSheetId="0">'IDENT, ANA Y EVAL_21'!$C$7</definedName>
    <definedName name="_xlnm.Print_Area" localSheetId="1">'IDENT, ANA Y EVAL_22'!$D$19</definedName>
    <definedName name="Benef" localSheetId="0">'[2]CONSECUENCIA Y PROCEDENCIA'!$C$3:$C$8</definedName>
    <definedName name="Benef">'CONSECUENCIA Y PROCEDENCIA'!$C$3:$C$8</definedName>
    <definedName name="CARGOS" localSheetId="9">#REF!</definedName>
    <definedName name="CARGOS" localSheetId="0">#REF!</definedName>
    <definedName name="CARGOS" localSheetId="3">#REF!</definedName>
    <definedName name="CARGOS">#REF!</definedName>
    <definedName name="COSTO_APROX" localSheetId="9">#REF!</definedName>
    <definedName name="COSTO_APROX" localSheetId="3">#REF!</definedName>
    <definedName name="COSTO_APROX">#REF!</definedName>
    <definedName name="EFICACIA" localSheetId="0">'[2]CONSECUENCIA Y PROCEDENCIA'!$C$24:$C$25</definedName>
    <definedName name="EFICACIA">'CONSECUENCIA Y PROCEDENCIA'!$C$24:$C$25</definedName>
    <definedName name="ESTADO">'[1]Enunciado de Aplicabilidad'!$Q$187:$Q$189</definedName>
    <definedName name="Estrategias">'ESTRATEGIAS PARA EL TRATAMIENTO'!$B$4:$B$7</definedName>
    <definedName name="Export" localSheetId="0" hidden="1">{"'Hoja1'!$A$1:$I$70"}</definedName>
    <definedName name="Export" hidden="1">{"'Hoja1'!$A$1:$I$70"}</definedName>
    <definedName name="HTML_CodePage" hidden="1">1252</definedName>
    <definedName name="HTML_Control" localSheetId="0" hidden="1">{"'Hoja1'!$A$1:$I$70"}</definedName>
    <definedName name="HTML_Control" hidden="1">{"'Hoja1'!$A$1:$I$70"}</definedName>
    <definedName name="HTML_Description" hidden="1">""</definedName>
    <definedName name="HTML_Email" hidden="1">""</definedName>
    <definedName name="HTML_Header" hidden="1">"Hoja1"</definedName>
    <definedName name="HTML_LastUpdate" hidden="1">"27/12/2000"</definedName>
    <definedName name="HTML_LineAfter" hidden="1">FALSE</definedName>
    <definedName name="HTML_LineBefore" hidden="1">FALSE</definedName>
    <definedName name="HTML_Name" hidden="1">"win98"</definedName>
    <definedName name="HTML_OBDlg2" hidden="1">TRUE</definedName>
    <definedName name="HTML_OBDlg4" hidden="1">TRUE</definedName>
    <definedName name="HTML_OS" hidden="1">0</definedName>
    <definedName name="HTML_PathFile" hidden="1">"C:\Mis documentos\HTML.htm"</definedName>
    <definedName name="HTML_Title" hidden="1">"CALENDARIO 2001"</definedName>
    <definedName name="indicado" localSheetId="0" hidden="1">{"'Hoja1'!$A$1:$I$70"}</definedName>
    <definedName name="indicado" hidden="1">{"'Hoja1'!$A$1:$I$70"}</definedName>
    <definedName name="OBJETIVOS" localSheetId="9">#REF!</definedName>
    <definedName name="OBJETIVOS" localSheetId="3">#REF!</definedName>
    <definedName name="OBJETIVOS">#REF!</definedName>
    <definedName name="proced" localSheetId="0">'[2]CONSECUENCIA Y PROCEDENCIA'!$C$14:$C$16</definedName>
    <definedName name="proced">'CONSECUENCIA Y PROCEDENCIA'!$C$14:$C$16</definedName>
    <definedName name="PROCEDENCIA">'CONSECUENCIA Y PROCEDENCIA'!$C$13:$C$16</definedName>
    <definedName name="PROCEDENCIAA">'CONSECUENCIA Y PROCEDENCIA'!$C$13:$C$16</definedName>
    <definedName name="PROCESOS" localSheetId="9">#REF!</definedName>
    <definedName name="PROCESOS" localSheetId="0">#REF!</definedName>
    <definedName name="PROCESOS" localSheetId="3">#REF!</definedName>
    <definedName name="PROCESOS">#REF!</definedName>
    <definedName name="SERVICIOS" localSheetId="9">#REF!</definedName>
    <definedName name="SERVICIOS" localSheetId="3">#REF!</definedName>
    <definedName name="SERVICIOS">#REF!</definedName>
    <definedName name="TIEMPO_APROX" localSheetId="9">#REF!</definedName>
    <definedName name="TIEMPO_APROX" localSheetId="3">#REF!</definedName>
    <definedName name="TIEMPO_APROX">#REF!</definedName>
    <definedName name="TIPO" localSheetId="9">#REF!</definedName>
    <definedName name="TIPO" localSheetId="3">#REF!</definedName>
    <definedName name="TIPO">#REF!</definedName>
    <definedName name="TRA_RIE" localSheetId="9">#REF!</definedName>
    <definedName name="TRA_RIE" localSheetId="3">#REF!</definedName>
    <definedName name="TRA_RIE">#REF!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1" i="23" l="1"/>
  <c r="S11" i="23" s="1"/>
  <c r="I11" i="23"/>
  <c r="J11" i="23" s="1"/>
  <c r="R10" i="23"/>
  <c r="S10" i="23" s="1"/>
  <c r="I10" i="23"/>
  <c r="J10" i="23" s="1"/>
  <c r="R9" i="23"/>
  <c r="S9" i="23" s="1"/>
  <c r="I9" i="23"/>
  <c r="J9" i="23" s="1"/>
  <c r="R7" i="23"/>
  <c r="S7" i="23" s="1"/>
  <c r="I7" i="23"/>
  <c r="J7" i="23" s="1"/>
  <c r="S18" i="22" l="1"/>
  <c r="S17" i="22"/>
  <c r="T17" i="22" s="1"/>
  <c r="J17" i="22"/>
  <c r="K17" i="22" s="1"/>
  <c r="S16" i="22"/>
  <c r="T16" i="22" s="1"/>
  <c r="J16" i="22"/>
  <c r="K16" i="22" s="1"/>
  <c r="S23" i="22"/>
  <c r="S24" i="22"/>
  <c r="T24" i="22" s="1"/>
  <c r="S20" i="22"/>
  <c r="T20" i="22" s="1"/>
  <c r="S21" i="22"/>
  <c r="T21" i="22" s="1"/>
  <c r="S22" i="22"/>
  <c r="T22" i="22" s="1"/>
  <c r="S19" i="22"/>
  <c r="T19" i="22" s="1"/>
  <c r="J24" i="22"/>
  <c r="K24" i="22" s="1"/>
  <c r="J22" i="22"/>
  <c r="K22" i="22" s="1"/>
  <c r="J19" i="22"/>
  <c r="K19" i="22" s="1"/>
  <c r="H7" i="2" l="1"/>
  <c r="D5" i="16"/>
  <c r="D7" i="16"/>
  <c r="D9" i="16"/>
  <c r="D12" i="16"/>
  <c r="D6" i="16"/>
  <c r="D10" i="16"/>
  <c r="D14" i="16"/>
  <c r="D16" i="16"/>
  <c r="D19" i="16"/>
  <c r="D8" i="16"/>
  <c r="D15" i="16"/>
  <c r="D18" i="16"/>
  <c r="D21" i="16"/>
  <c r="D23" i="16"/>
  <c r="D11" i="16"/>
  <c r="D17" i="16"/>
  <c r="D22" i="16"/>
  <c r="D25" i="16"/>
  <c r="D26" i="16"/>
  <c r="D13" i="16"/>
  <c r="D20" i="16"/>
  <c r="D24" i="16"/>
  <c r="D27" i="16"/>
  <c r="D28" i="16"/>
  <c r="D4" i="16"/>
  <c r="U21" i="14"/>
  <c r="V21" i="14" s="1"/>
  <c r="J21" i="14"/>
  <c r="K21" i="14" s="1"/>
  <c r="U20" i="14"/>
  <c r="V20" i="14"/>
  <c r="J20" i="14"/>
  <c r="K20" i="14" s="1"/>
  <c r="U19" i="14"/>
  <c r="V19" i="14"/>
  <c r="J19" i="14"/>
  <c r="K19" i="14"/>
  <c r="U18" i="14"/>
  <c r="V18" i="14"/>
  <c r="J18" i="14"/>
  <c r="K18" i="14"/>
  <c r="U17" i="14"/>
  <c r="V17" i="14"/>
  <c r="J17" i="14"/>
  <c r="K17" i="14"/>
  <c r="U16" i="14"/>
  <c r="V16" i="14"/>
  <c r="J16" i="14"/>
  <c r="K16" i="14"/>
  <c r="U15" i="14"/>
  <c r="V15" i="14"/>
  <c r="J15" i="14"/>
  <c r="K15" i="14"/>
  <c r="U14" i="14"/>
  <c r="V14" i="14"/>
  <c r="J14" i="14"/>
  <c r="K14" i="14"/>
  <c r="U13" i="14"/>
  <c r="V13" i="14"/>
  <c r="J13" i="14"/>
  <c r="K13" i="14"/>
  <c r="H4" i="2"/>
  <c r="H5" i="2"/>
  <c r="H6" i="2"/>
  <c r="H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Ena Contreras</author>
  </authors>
  <commentList>
    <comment ref="O10" authorId="0" shapeId="0" xr:uid="{15C13906-C692-4C40-A4BA-566C330BF158}">
      <text>
        <r>
          <rPr>
            <b/>
            <sz val="9"/>
            <color indexed="81"/>
            <rFont val="Tahoma"/>
            <family val="2"/>
          </rPr>
          <t>Ena Contreras:</t>
        </r>
        <r>
          <rPr>
            <sz val="9"/>
            <color indexed="81"/>
            <rFont val="Tahoma"/>
            <family val="2"/>
          </rPr>
          <t xml:space="preserve">
01.05.2022 hasta 31/12/2026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Franklin Gibaja</author>
  </authors>
  <commentList>
    <comment ref="M14" authorId="0" shapeId="0" xr:uid="{0CD4118E-002E-4413-9141-820D13B6CA7C}">
      <text>
        <r>
          <rPr>
            <b/>
            <sz val="9"/>
            <color indexed="81"/>
            <rFont val="Tahoma"/>
            <charset val="1"/>
          </rPr>
          <t>Franklin Gibaja:</t>
        </r>
        <r>
          <rPr>
            <sz val="9"/>
            <color indexed="81"/>
            <rFont val="Tahoma"/>
            <charset val="1"/>
          </rPr>
          <t xml:space="preserve">
1. GT : Gerente de Terminal
2. CHSSEQ : Coordinador de Seguridad, sec
3. COP : Coordinador de Operaciones
4. CRRHH: Coordinador de Recursos Humanos
5. CSIG: Coordinador de Sistema Integrado de Gestión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Zarate Coila</author>
  </authors>
  <commentList>
    <comment ref="L1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Persona o entidad que tiene la resonsabilidad y auoridad para gestionar un riesgo</t>
        </r>
      </text>
    </comment>
  </commentList>
</comments>
</file>

<file path=xl/sharedStrings.xml><?xml version="1.0" encoding="utf-8"?>
<sst xmlns="http://schemas.openxmlformats.org/spreadsheetml/2006/main" count="326" uniqueCount="208">
  <si>
    <t>NIVEL</t>
  </si>
  <si>
    <t>Nivel</t>
  </si>
  <si>
    <t>Criterio</t>
  </si>
  <si>
    <t>Descripción</t>
  </si>
  <si>
    <t>Bajo</t>
  </si>
  <si>
    <t>DESCRIPCIÓN</t>
  </si>
  <si>
    <t>CONCEPTO</t>
  </si>
  <si>
    <t>NIVEL DE PROBABILIDAD</t>
  </si>
  <si>
    <t>NIVEL DE IMPACTO</t>
  </si>
  <si>
    <t>IMPACTO</t>
  </si>
  <si>
    <t>IDENTIFICACION, ANALISIS Y EVALUACIÓN DEL RIESGO DE SEGURIDAD DE LA INFORMACIÓN</t>
  </si>
  <si>
    <t>PROCESO</t>
  </si>
  <si>
    <t>SUBPROCESO</t>
  </si>
  <si>
    <t>RESPONSABLE</t>
  </si>
  <si>
    <t>GESTION DEL RIESGO</t>
  </si>
  <si>
    <t xml:space="preserve">
N°</t>
  </si>
  <si>
    <t>EVALUACION DEL RIESGO</t>
  </si>
  <si>
    <t>RIESGO</t>
  </si>
  <si>
    <t>CODIGO</t>
  </si>
  <si>
    <t>CALIFICACION</t>
  </si>
  <si>
    <t>PROBABILIDAD</t>
  </si>
  <si>
    <t xml:space="preserve">CALCULO DEL NIVEL DE RIESGO </t>
  </si>
  <si>
    <t>ANALISIS Y EVALUACION DEL RIESGO</t>
  </si>
  <si>
    <t>TRATAMIENTO DEL RIESGO</t>
  </si>
  <si>
    <t>ESTRATEGIA PARA EL TRATAMIENTO DEL RIESGO</t>
  </si>
  <si>
    <t>OBJETIVO DE CONTROL</t>
  </si>
  <si>
    <t>TIEMPO ESTIMADO</t>
  </si>
  <si>
    <t>RESPONSABLE(S)</t>
  </si>
  <si>
    <t>EVALUACIÓN DEL RIESGO RESIDUAL ESTIMADO</t>
  </si>
  <si>
    <t>EVALUACION DEL RIESGO RESIDUAL</t>
  </si>
  <si>
    <t>CONTROL</t>
  </si>
  <si>
    <t>Estrategia</t>
  </si>
  <si>
    <t>Aceptar</t>
  </si>
  <si>
    <t>TIPO DE RIESGO</t>
  </si>
  <si>
    <t>CALCULO DEL NIVEL DE RIESGO RESIDUAL</t>
  </si>
  <si>
    <t>Elaborado por:</t>
  </si>
  <si>
    <t>Revisado por:</t>
  </si>
  <si>
    <t>Aprobado por:</t>
  </si>
  <si>
    <t>Fecha:</t>
  </si>
  <si>
    <t>TIPO DE CONTROL</t>
  </si>
  <si>
    <t>DAÑO EN</t>
  </si>
  <si>
    <t>SEGURIDAD DE LA INFORMACIÓN</t>
  </si>
  <si>
    <t>CALIDAD DEL SERVICIO</t>
  </si>
  <si>
    <t>riesgo de traslado</t>
  </si>
  <si>
    <t>x</t>
  </si>
  <si>
    <t>DUEÑO DEL RIESGO</t>
  </si>
  <si>
    <t>OBJETIVO DEL SUBPROCESO</t>
  </si>
  <si>
    <t>OBJETIVO DEL PROCESO</t>
  </si>
  <si>
    <t>Valor de Riesgo</t>
  </si>
  <si>
    <t>Nivel de Riesgo</t>
  </si>
  <si>
    <t>CRÍTICO</t>
  </si>
  <si>
    <t>IMPORTANTE</t>
  </si>
  <si>
    <t>MODERADO</t>
  </si>
  <si>
    <t>TOLERADO</t>
  </si>
  <si>
    <t>NO SIGNIFICATIVO</t>
  </si>
  <si>
    <t>Medio</t>
  </si>
  <si>
    <t xml:space="preserve"> Determina procedimientos de investigación internas.</t>
  </si>
  <si>
    <t xml:space="preserve"> por lo que la corrección no supera una hora.</t>
  </si>
  <si>
    <t>Presupuesto público</t>
  </si>
  <si>
    <t>Critico</t>
  </si>
  <si>
    <t xml:space="preserve">FRECUENCIA </t>
  </si>
  <si>
    <t>ESTRATEGIAS PARA EL TRATAMIENTO (RIESGOS POSITIVOS)</t>
  </si>
  <si>
    <t>Explotar</t>
  </si>
  <si>
    <t>Eliminar la incertidumbre que no suceda y potenciarlo para que suceda</t>
  </si>
  <si>
    <t>Compartir un riesgo positivo con terceros aumenta la capacidad que salga adelantes</t>
  </si>
  <si>
    <t>Aumenta la posibilidad de la oportunidad, potenciándola</t>
  </si>
  <si>
    <t>Aceptar que viene una oportunidad, cuando se presente veremos como abordarla</t>
  </si>
  <si>
    <t>Compartir</t>
  </si>
  <si>
    <t xml:space="preserve">Mejorar </t>
  </si>
  <si>
    <t xml:space="preserve">NEGATIVO
</t>
  </si>
  <si>
    <t xml:space="preserve">POSITIVO
</t>
  </si>
  <si>
    <t>OPORTUNIDAD</t>
  </si>
  <si>
    <t>Potencial de nuevos negocios</t>
  </si>
  <si>
    <t>Potencial de expansión de los negocios actuales</t>
  </si>
  <si>
    <t>Mejora potencial en la satisfaccion de las regulaciones</t>
  </si>
  <si>
    <t>Mejora de la reputación de la organización</t>
  </si>
  <si>
    <t>Potencial costo de implementación</t>
  </si>
  <si>
    <t>PROCEDENCIA</t>
  </si>
  <si>
    <t>CONSECUENCIA</t>
  </si>
  <si>
    <t>DESCRIPCIÓN DE LA CONSECUENCIA</t>
  </si>
  <si>
    <t>ACCIONES PARA ADMINISTRAR LAS OPORTUNIDADES</t>
  </si>
  <si>
    <t>RESPONSABLES</t>
  </si>
  <si>
    <t>FECHA DE IMPLEMENTACIÓN PROGRAMADA</t>
  </si>
  <si>
    <t>FECHA DE IMPLEMENTACIÓN EJECUTADA</t>
  </si>
  <si>
    <t>ANÁLISIS DE LA OPORTUNIDAD</t>
  </si>
  <si>
    <t>NIVEL DE OPORTUNIDAD</t>
  </si>
  <si>
    <t>FECHA DE LA EVALUACIÓN</t>
  </si>
  <si>
    <t>ANÁLISIS DE LA EFICACIA</t>
  </si>
  <si>
    <t>RESULTADOS DE LA ACCIÓN</t>
  </si>
  <si>
    <t>EFICACIA</t>
  </si>
  <si>
    <t>SI</t>
  </si>
  <si>
    <t>NO</t>
  </si>
  <si>
    <t>FODA</t>
  </si>
  <si>
    <t>Partes Interesadas</t>
  </si>
  <si>
    <t>Actividad diaria</t>
  </si>
  <si>
    <t>Improbable</t>
  </si>
  <si>
    <t>El evento ocurriría solamente en circunstancias excepcionales.</t>
  </si>
  <si>
    <t>No se ha presentado en los últimos 5 años</t>
  </si>
  <si>
    <t>Remoto</t>
  </si>
  <si>
    <t>El evento podría ocurrir en algún momento y se considera que es dificil que suceda.</t>
  </si>
  <si>
    <t>Al menos 1 vez en los últimos 5 años</t>
  </si>
  <si>
    <t>Factible</t>
  </si>
  <si>
    <t>El evento puede suceder eventualmente.</t>
  </si>
  <si>
    <t>Al menos 1 vez en los últimos 2 años</t>
  </si>
  <si>
    <t>Probable</t>
  </si>
  <si>
    <t>El evento probablemente ocurrirá.</t>
  </si>
  <si>
    <t>Al menos 1 vez en el último año</t>
  </si>
  <si>
    <t>Se espera que el evento ocurra en la mayoría de los casos.</t>
  </si>
  <si>
    <t>Más de 1 vez al año.</t>
  </si>
  <si>
    <t>Muy Probable</t>
  </si>
  <si>
    <t>Importante</t>
  </si>
  <si>
    <t xml:space="preserve">Genera crecimiento económico de la empresa/ aumenta la capacidad operativa/  mejora la imagen de la empresa/ aumenta la satisfacción de los clientes </t>
  </si>
  <si>
    <t>Aporta al cumplimiento de los objetivos trazados</t>
  </si>
  <si>
    <t>No representa mayor impacto</t>
  </si>
  <si>
    <t>Tomar acciones inmediatas requiere atención de la Alta Dirección</t>
  </si>
  <si>
    <t xml:space="preserve">Tomar acciones en el mediano o largo plazo </t>
  </si>
  <si>
    <t>No es necesario tomar acciones en el momento, se evaluará en el siguiente año</t>
  </si>
  <si>
    <t>1 - Bajo</t>
  </si>
  <si>
    <t>2 - Medio</t>
  </si>
  <si>
    <t>3-Importante</t>
  </si>
  <si>
    <t>5 - Muy probable</t>
  </si>
  <si>
    <t>4 - Probable</t>
  </si>
  <si>
    <t>3 - Factible</t>
  </si>
  <si>
    <t>2 - Remoto</t>
  </si>
  <si>
    <t>1 - Improbable</t>
  </si>
  <si>
    <t>NO PRIORITARIA</t>
  </si>
  <si>
    <t>CALIFICACIÓN DE OPORTUNIDADES</t>
  </si>
  <si>
    <t>NIVEL DE LA OPORTUNIDAD</t>
  </si>
  <si>
    <t>IDENTIFICACION Y ANÁLISIS DE OPORTUNIDADES</t>
  </si>
  <si>
    <t>EVALUACIÓN DE OPORTUNIDADES</t>
  </si>
  <si>
    <t>IDENTIFICACIÓN, ANÁLISIS Y EVALUACIÓN DE OPORTUNIDADES</t>
  </si>
  <si>
    <t>COMENTARIOS OBSERVACIONES</t>
  </si>
  <si>
    <t>Pedro Fernandez</t>
  </si>
  <si>
    <t>-</t>
  </si>
  <si>
    <t>Mejora en al cultura de prevención</t>
  </si>
  <si>
    <t>Mejora en el desempeño en seguridad</t>
  </si>
  <si>
    <t>Mejoras en la enfraestructura
Mejoras en la calificación del personal
Mejora reputacional del Terminal</t>
  </si>
  <si>
    <t>Mejora en la infraestructura y en la calificación del personal al implementar el estandar del MTMSA del OCIMF y la iniciativa corporativa en Risk Management Program.</t>
  </si>
  <si>
    <t xml:space="preserve">Propuesta al cliente para la implementación </t>
  </si>
  <si>
    <t>Alvin Anaya</t>
  </si>
  <si>
    <t>Mejoras en los procesos de la gestión de la seguridad en el trabajo.</t>
  </si>
  <si>
    <t>Fecha de actualización: 01.09.2021</t>
  </si>
  <si>
    <t>Fecha:     01.09.2021</t>
  </si>
  <si>
    <t>Fecha:  01.09.2021</t>
  </si>
  <si>
    <t>Fecha:      01.09.2021</t>
  </si>
  <si>
    <t>Gerencia General / Terminal Manager / Coordinador de HSSE</t>
  </si>
  <si>
    <t>Mejora potencial de los procesos internos del SIG</t>
  </si>
  <si>
    <r>
      <rPr>
        <b/>
        <i/>
        <u/>
        <sz val="12"/>
        <rFont val="Arial"/>
        <family val="2"/>
      </rPr>
      <t>Mantener</t>
    </r>
    <r>
      <rPr>
        <b/>
        <i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una cultura de prevención mediante la gestión de riesgos </t>
    </r>
    <r>
      <rPr>
        <b/>
        <i/>
        <u/>
        <sz val="12"/>
        <rFont val="Arial"/>
        <family val="2"/>
      </rPr>
      <t>dado que se cuenta con un sistema de gestión de Integral basados en las normas ISO 9001:2015, 14001:2015, ISO 45001: 2018</t>
    </r>
  </si>
  <si>
    <t>Coordinador de HSSE</t>
  </si>
  <si>
    <t>Elaborar el "Plan de seguridad personal 2021"</t>
  </si>
  <si>
    <t>Establecer contrato a plargo plazo con la empresa TRANSMARINA del Perú S.A.C. para el acceso al muelle durante la vigencia del MBOC</t>
  </si>
  <si>
    <t>Asegurar la disponibilidad de contar con un muelle para el embarque del personal al TMPC a través de contrato a largo plazo durante todo el periodo de vigencia del MBOC.</t>
  </si>
  <si>
    <t>Disponibilidad de acceso a muelle para el embarque del personal al TMP.
Punto de despligues de equipos antes una emergencia por derrame de hidrocarburos.</t>
  </si>
  <si>
    <t>Oportunidad de mejorar las condiciones contractuales actuales, dada la necesidad que tiene Pluspetrol de contratar operadores que tengan instalaciones propias y centralizadas (aplica para el momento de renovación del contrato)</t>
  </si>
  <si>
    <t>Negociaciones contractuales con PPC para la operación del TMPC para el periodo 2021-2026</t>
  </si>
  <si>
    <t>Gerente General 
Terminal Manager</t>
  </si>
  <si>
    <t>Mejorar la planificación de actividades a largo plazo (capacitación, compra de equipos, mantenimientos,  certificaciones, etc)</t>
  </si>
  <si>
    <t xml:space="preserve">Revisión del proceso de operativo del TMPC, con el objetivo de generar propuestas de reducción de emisiones de los gases de efecto invernadero. </t>
  </si>
  <si>
    <t>Seguimiento de las implementaciones tecnológicas con el avance de Gantt de proyecto y actividades: Instalación de CCTV y radio enlace con conexión a la red OTAS.</t>
  </si>
  <si>
    <t xml:space="preserve">Indentificar en las operaciones la reduccion de emisiones gaseosas de efecto invernadero. </t>
  </si>
  <si>
    <t xml:space="preserve">Desarrollo de una gestión de competencias de nuestros colaboradores, con el objetivo de alcanzar la excelencia en el ejecución y realizar el trabajo de manera segura. </t>
  </si>
  <si>
    <t xml:space="preserve">
Desarrollo de herramientas tecnológicas para ser más eficiente en nuestros procesos gestión.</t>
  </si>
  <si>
    <t>Implementar acciones y controles operativos para mitigar el riesgo de derrame de hidrocarburo</t>
  </si>
  <si>
    <t xml:space="preserve">Seguimiento y evaluación de las implementaciones de las nuevas tecnologias propuestas ( Avance de Gantt de proyecto y Actividades ) por las áreas internas de OTAS : RRHH, HSSE/Q, IT, PBIP. </t>
  </si>
  <si>
    <t>Revisión de competencias de los colaboradores para complementar su experiencia certificada.</t>
  </si>
  <si>
    <t xml:space="preserve">Revisión y Adecuación del perfil de competencias del Loading Master, según adecuación normativa.
</t>
  </si>
  <si>
    <t>Plan de capcitacón y entrenamiento especifico por puesto de trabajo.</t>
  </si>
  <si>
    <t>Desarrollo de soluciones tecnológicas de control en el almacén de equipos de respuestas de emergencia.  
Mejora</t>
  </si>
  <si>
    <t>COP / GT / CHSSEQ</t>
  </si>
  <si>
    <t xml:space="preserve"> GT / CHSSEQ / CRRHH / CSIG</t>
  </si>
  <si>
    <t xml:space="preserve">Implementar un comité de huella ambiental desarollandose bimensualmente </t>
  </si>
  <si>
    <t>GT/ COP / CHSSEQ / CSIG</t>
  </si>
  <si>
    <t>COP / GT / CHSSEQ / CSIG</t>
  </si>
  <si>
    <t xml:space="preserve">CRRHH / GT / CHSSE / GG </t>
  </si>
  <si>
    <t>Mejorar el involucramiento de las partes interesadas en los ejercicios de respuestas emergencias: Clientes, entidades fiscalizadoras, APN, DICAPI y contratistas.</t>
  </si>
  <si>
    <t>GT / CHSSEQ</t>
  </si>
  <si>
    <t>GT / COP</t>
  </si>
  <si>
    <t xml:space="preserve">Actualizar la matriz de capacitación y entrenamiento del personal de respuestas a emergencias 
</t>
  </si>
  <si>
    <t>Unidad de Negocio:</t>
  </si>
  <si>
    <t>Operación/ Proyecto:</t>
  </si>
  <si>
    <t>Fase:</t>
  </si>
  <si>
    <t>Responsable:</t>
  </si>
  <si>
    <t>Fecha del ejercicio:</t>
  </si>
  <si>
    <t xml:space="preserve">  Documento: DOC-0043-OTAS</t>
  </si>
  <si>
    <t>Anexo 1</t>
  </si>
  <si>
    <t>Page 1 of 1</t>
  </si>
  <si>
    <t>Pisco</t>
  </si>
  <si>
    <t>Terminal Pisco Camisea - TMPC</t>
  </si>
  <si>
    <t>Operations</t>
  </si>
  <si>
    <t>Fecha:  23-09-2022</t>
  </si>
  <si>
    <t>Fecha:     16-09-2022</t>
  </si>
  <si>
    <t xml:space="preserve">Coordinador SIG: Franklin Gibaja </t>
  </si>
  <si>
    <t xml:space="preserve">Analista HSSE/Q: Ena Contreras </t>
  </si>
  <si>
    <t>Gerente General</t>
  </si>
  <si>
    <t xml:space="preserve">Gerente de Terminal: Pedro Fernandez </t>
  </si>
  <si>
    <t>Coordinador HSEE/Q: Armando Tassara</t>
  </si>
  <si>
    <t xml:space="preserve">Coordinador RR.HH: Juana Panta </t>
  </si>
  <si>
    <t>Fecha:   23.09.22</t>
  </si>
  <si>
    <t>Nuevas tecnologías digitales para la optimización de procesos de RRHH (BambooHR), HSSEQ (Gensuite, Open KM, BeeOK), IT (soluciones de trabajo colaborativo), Protección PBIP( software de control de acceso al terminal , TSP Access 1.0)
(CE. Tecnologia)</t>
  </si>
  <si>
    <t>Mitigación de reducción de emisión de los gases de   efecto invernadero (huella ambiental).
(CE. Ambiental)</t>
  </si>
  <si>
    <t>Lecciones a ser aprendidas del último derrame de hidrocarburo sucedido en las costas centrales del Perú con el objetivo de fortalecer nuestro plan de contingencias y estar preparados a los nuevos cambios normativos. 
(CE. Ambiental)</t>
  </si>
  <si>
    <t>Fortalecer  el perfil y la certificación del trabajador para mejorar el desempeño de manera permanente.   
(CI.Organización)</t>
  </si>
  <si>
    <t>El personal de la operación elaboro el Plan de Seguridad Personal 2021</t>
  </si>
  <si>
    <t>Se encuentra en  proceso de ejecución para el periodo 2022.</t>
  </si>
  <si>
    <t>Se firmó el contrato de largo plazo, con lo cual asegura la continuidad de los próximos 4 años que se estará realizando el Servicio a nuestro cliente PPC</t>
  </si>
  <si>
    <t>Si</t>
  </si>
  <si>
    <t>Jesús Munarez</t>
  </si>
  <si>
    <r>
      <t xml:space="preserve">Soluciones tecnológicas en el área de almacenamiento de equipos de respuesta a emergencia,(instalación de CCTV y  radio enlace con conexión a la red de OTAS)
</t>
    </r>
    <r>
      <rPr>
        <b/>
        <i/>
        <u/>
        <sz val="12"/>
        <rFont val="Arial"/>
        <family val="2"/>
      </rPr>
      <t>(CE. Tecnologia)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</si>
</sst>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$&quot;* #,##0.00_-;\-&quot;$&quot;* #,##0.00_-;_-&quot;$&quot;* &quot;-&quot;??_-;_-@_-"/>
    <numFmt numFmtId="165" formatCode="&quot;$&quot;#.00"/>
    <numFmt numFmtId="166" formatCode="m\o\n\th\ d\,\ yyyy"/>
    <numFmt numFmtId="167" formatCode="_ [$€-2]\ * #,##0.00_ ;_ [$€-2]\ * \-#,##0.00_ ;_ [$€-2]\ * &quot;-&quot;??_ "/>
    <numFmt numFmtId="168" formatCode="#.00"/>
    <numFmt numFmtId="169" formatCode="#."/>
    <numFmt numFmtId="170" formatCode="_-* #,##0\ _P_t_s_-;\-* #,##0\ _P_t_s_-;_-* &quot;-&quot;\ _P_t_s_-;_-@_-"/>
    <numFmt numFmtId="171" formatCode="%#.00"/>
    <numFmt numFmtId="172" formatCode="_(* #,##0\ &quot;pta&quot;_);_(* \(#,##0\ &quot;pta&quot;\);_(* &quot;-&quot;??\ &quot;pta&quot;_);_(@_)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Arial"/>
      <family val="2"/>
    </font>
    <font>
      <u/>
      <sz val="8.8000000000000007"/>
      <color theme="10"/>
      <name val="Calibri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indexed="62"/>
      <name val="Cambri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Arial"/>
      <family val="2"/>
    </font>
    <font>
      <b/>
      <sz val="14"/>
      <name val="Arial"/>
      <family val="2"/>
    </font>
    <font>
      <b/>
      <i/>
      <sz val="12"/>
      <color theme="1"/>
      <name val="Arial"/>
      <family val="2"/>
    </font>
    <font>
      <b/>
      <sz val="9"/>
      <color indexed="81"/>
      <name val="Tahoma"/>
      <family val="2"/>
    </font>
    <font>
      <b/>
      <sz val="11"/>
      <color theme="0"/>
      <name val="Spranq eco sans"/>
      <family val="2"/>
    </font>
    <font>
      <b/>
      <sz val="9"/>
      <name val="Spranq eco sans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Verdana"/>
      <family val="2"/>
    </font>
    <font>
      <b/>
      <sz val="20"/>
      <color theme="1"/>
      <name val="Arial"/>
      <family val="2"/>
    </font>
    <font>
      <b/>
      <sz val="20"/>
      <color theme="0" tint="-0.499984740745262"/>
      <name val="Arial"/>
      <family val="2"/>
    </font>
    <font>
      <sz val="14"/>
      <color theme="0" tint="-0.499984740745262"/>
      <name val="Verdana"/>
      <family val="2"/>
    </font>
    <font>
      <sz val="11"/>
      <color theme="0" tint="-0.499984740745262"/>
      <name val="Verdana"/>
      <family val="2"/>
    </font>
    <font>
      <sz val="10"/>
      <color theme="0" tint="-0.499984740745262"/>
      <name val="Verdana"/>
      <family val="2"/>
    </font>
    <font>
      <b/>
      <sz val="12"/>
      <color theme="0" tint="-4.9989318521683403E-2"/>
      <name val="Verdana"/>
      <family val="2"/>
    </font>
    <font>
      <sz val="12"/>
      <color theme="0" tint="-4.9989318521683403E-2"/>
      <name val="Verdana"/>
      <family val="2"/>
    </font>
    <font>
      <b/>
      <sz val="11"/>
      <color theme="1"/>
      <name val="Verdana"/>
      <family val="2"/>
    </font>
    <font>
      <sz val="11"/>
      <name val="Verdana"/>
      <family val="2"/>
    </font>
    <font>
      <i/>
      <u/>
      <sz val="12"/>
      <name val="Arial"/>
      <family val="2"/>
    </font>
    <font>
      <sz val="9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1ED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rgb="FF323E4F"/>
        <bgColor indexed="64"/>
      </patternFill>
    </fill>
    <fill>
      <patternFill patternType="solid">
        <fgColor rgb="FF8496B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4F"/>
        <bgColor indexed="64"/>
      </patternFill>
    </fill>
    <fill>
      <patternFill patternType="solid">
        <fgColor rgb="FFB5ED8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C00000"/>
      </bottom>
      <diagonal/>
    </border>
    <border>
      <left/>
      <right/>
      <top style="thin">
        <color rgb="FFC00000"/>
      </top>
      <bottom/>
      <diagonal/>
    </border>
    <border>
      <left style="thin">
        <color auto="1"/>
      </left>
      <right/>
      <top/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thin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</borders>
  <cellStyleXfs count="10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" fontId="6" fillId="0" borderId="0">
      <protection locked="0"/>
    </xf>
    <xf numFmtId="165" fontId="6" fillId="0" borderId="0">
      <protection locked="0"/>
    </xf>
    <xf numFmtId="166" fontId="6" fillId="0" borderId="0">
      <protection locked="0"/>
    </xf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21" borderId="0" applyNumberFormat="0" applyBorder="0" applyAlignment="0" applyProtection="0"/>
    <xf numFmtId="167" fontId="10" fillId="0" borderId="0" applyFont="0" applyFill="0" applyBorder="0" applyAlignment="0" applyProtection="0"/>
    <xf numFmtId="168" fontId="6" fillId="0" borderId="0">
      <protection locked="0"/>
    </xf>
    <xf numFmtId="169" fontId="11" fillId="0" borderId="0">
      <protection locked="0"/>
    </xf>
    <xf numFmtId="169" fontId="11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3" fillId="0" borderId="0"/>
    <xf numFmtId="0" fontId="1" fillId="0" borderId="0"/>
    <xf numFmtId="0" fontId="1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6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0" fontId="33" fillId="0" borderId="0"/>
    <xf numFmtId="0" fontId="1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8" borderId="0" xfId="0" applyFont="1" applyFill="1"/>
    <xf numFmtId="0" fontId="17" fillId="0" borderId="0" xfId="0" applyFont="1"/>
    <xf numFmtId="0" fontId="22" fillId="8" borderId="9" xfId="0" applyFont="1" applyFill="1" applyBorder="1" applyAlignment="1">
      <alignment vertical="center"/>
    </xf>
    <xf numFmtId="0" fontId="22" fillId="8" borderId="10" xfId="0" applyFont="1" applyFill="1" applyBorder="1" applyAlignment="1">
      <alignment vertical="center"/>
    </xf>
    <xf numFmtId="0" fontId="21" fillId="9" borderId="1" xfId="0" applyFont="1" applyFill="1" applyBorder="1" applyAlignment="1">
      <alignment vertical="center"/>
    </xf>
    <xf numFmtId="0" fontId="21" fillId="0" borderId="9" xfId="0" applyFont="1" applyFill="1" applyBorder="1" applyAlignment="1">
      <alignment vertical="center"/>
    </xf>
    <xf numFmtId="0" fontId="23" fillId="0" borderId="0" xfId="0" applyFont="1"/>
    <xf numFmtId="0" fontId="27" fillId="9" borderId="1" xfId="1" applyFont="1" applyFill="1" applyBorder="1" applyAlignment="1" applyProtection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1" fontId="28" fillId="8" borderId="1" xfId="0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 applyProtection="1">
      <alignment horizontal="left" vertical="center" wrapText="1"/>
    </xf>
    <xf numFmtId="0" fontId="10" fillId="8" borderId="1" xfId="0" quotePrefix="1" applyFont="1" applyFill="1" applyBorder="1" applyAlignment="1" applyProtection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16" fillId="24" borderId="8" xfId="0" applyFont="1" applyFill="1" applyBorder="1"/>
    <xf numFmtId="0" fontId="16" fillId="24" borderId="9" xfId="0" applyFont="1" applyFill="1" applyBorder="1"/>
    <xf numFmtId="0" fontId="16" fillId="24" borderId="8" xfId="0" applyFont="1" applyFill="1" applyBorder="1" applyAlignment="1"/>
    <xf numFmtId="0" fontId="16" fillId="24" borderId="9" xfId="0" applyFont="1" applyFill="1" applyBorder="1" applyAlignment="1"/>
    <xf numFmtId="0" fontId="16" fillId="24" borderId="10" xfId="0" applyFont="1" applyFill="1" applyBorder="1" applyAlignment="1"/>
    <xf numFmtId="0" fontId="17" fillId="0" borderId="4" xfId="0" applyFont="1" applyBorder="1"/>
    <xf numFmtId="0" fontId="17" fillId="0" borderId="0" xfId="0" applyFont="1" applyBorder="1"/>
    <xf numFmtId="0" fontId="17" fillId="0" borderId="2" xfId="0" applyFont="1" applyBorder="1"/>
    <xf numFmtId="0" fontId="16" fillId="0" borderId="11" xfId="0" applyFont="1" applyBorder="1"/>
    <xf numFmtId="0" fontId="17" fillId="0" borderId="3" xfId="0" applyFont="1" applyBorder="1"/>
    <xf numFmtId="0" fontId="16" fillId="0" borderId="3" xfId="0" applyFont="1" applyBorder="1"/>
    <xf numFmtId="0" fontId="17" fillId="0" borderId="12" xfId="0" applyFont="1" applyBorder="1"/>
    <xf numFmtId="0" fontId="4" fillId="25" borderId="1" xfId="1" applyFont="1" applyFill="1" applyBorder="1" applyAlignment="1" applyProtection="1">
      <alignment horizontal="center" vertical="center" wrapText="1"/>
    </xf>
    <xf numFmtId="0" fontId="21" fillId="8" borderId="10" xfId="0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vertical="center"/>
    </xf>
    <xf numFmtId="0" fontId="20" fillId="8" borderId="10" xfId="0" applyFont="1" applyFill="1" applyBorder="1" applyAlignment="1">
      <alignment vertical="center"/>
    </xf>
    <xf numFmtId="0" fontId="27" fillId="26" borderId="1" xfId="1" applyFont="1" applyFill="1" applyBorder="1" applyAlignment="1" applyProtection="1">
      <alignment horizontal="center" vertical="center" wrapText="1"/>
    </xf>
    <xf numFmtId="0" fontId="21" fillId="0" borderId="8" xfId="0" applyFont="1" applyFill="1" applyBorder="1" applyAlignment="1">
      <alignment vertical="center"/>
    </xf>
    <xf numFmtId="0" fontId="21" fillId="8" borderId="9" xfId="0" applyFont="1" applyFill="1" applyBorder="1" applyAlignment="1">
      <alignment horizontal="center" vertical="center"/>
    </xf>
    <xf numFmtId="0" fontId="32" fillId="2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28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24" borderId="8" xfId="0" applyFont="1" applyFill="1" applyBorder="1"/>
    <xf numFmtId="0" fontId="2" fillId="24" borderId="9" xfId="0" applyFont="1" applyFill="1" applyBorder="1"/>
    <xf numFmtId="0" fontId="0" fillId="0" borderId="4" xfId="0" applyBorder="1"/>
    <xf numFmtId="0" fontId="0" fillId="0" borderId="0" xfId="0" applyBorder="1"/>
    <xf numFmtId="0" fontId="4" fillId="0" borderId="0" xfId="0" applyFont="1" applyBorder="1" applyAlignment="1"/>
    <xf numFmtId="0" fontId="0" fillId="0" borderId="13" xfId="0" applyBorder="1"/>
    <xf numFmtId="0" fontId="0" fillId="0" borderId="14" xfId="0" applyBorder="1"/>
    <xf numFmtId="0" fontId="17" fillId="0" borderId="15" xfId="0" applyFont="1" applyBorder="1"/>
    <xf numFmtId="0" fontId="10" fillId="8" borderId="8" xfId="0" applyFont="1" applyFill="1" applyBorder="1"/>
    <xf numFmtId="0" fontId="10" fillId="8" borderId="9" xfId="0" applyFont="1" applyFill="1" applyBorder="1"/>
    <xf numFmtId="0" fontId="0" fillId="0" borderId="0" xfId="0" applyFill="1"/>
    <xf numFmtId="1" fontId="21" fillId="8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1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8" fillId="29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" fontId="22" fillId="8" borderId="1" xfId="0" applyNumberFormat="1" applyFont="1" applyFill="1" applyBorder="1" applyAlignment="1">
      <alignment vertical="center" wrapText="1"/>
    </xf>
    <xf numFmtId="49" fontId="22" fillId="8" borderId="1" xfId="0" applyNumberFormat="1" applyFont="1" applyFill="1" applyBorder="1" applyAlignment="1">
      <alignment horizontal="left" vertical="center" wrapText="1"/>
    </xf>
    <xf numFmtId="1" fontId="22" fillId="8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26" fillId="2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wrapText="1"/>
    </xf>
    <xf numFmtId="0" fontId="41" fillId="23" borderId="1" xfId="0" applyFont="1" applyFill="1" applyBorder="1" applyAlignment="1">
      <alignment horizontal="center" vertical="center"/>
    </xf>
    <xf numFmtId="0" fontId="42" fillId="0" borderId="1" xfId="0" applyFont="1" applyBorder="1"/>
    <xf numFmtId="0" fontId="42" fillId="0" borderId="1" xfId="0" applyFont="1" applyBorder="1" applyAlignment="1">
      <alignment horizontal="center" vertical="center"/>
    </xf>
    <xf numFmtId="0" fontId="45" fillId="0" borderId="8" xfId="49" applyFont="1" applyBorder="1" applyAlignment="1">
      <alignment horizontal="center" vertical="center" wrapText="1"/>
    </xf>
    <xf numFmtId="0" fontId="45" fillId="0" borderId="1" xfId="49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wrapText="1"/>
    </xf>
    <xf numFmtId="0" fontId="16" fillId="31" borderId="1" xfId="0" applyFont="1" applyFill="1" applyBorder="1" applyAlignment="1">
      <alignment horizontal="center" vertical="center" wrapText="1"/>
    </xf>
    <xf numFmtId="0" fontId="16" fillId="32" borderId="1" xfId="0" applyFont="1" applyFill="1" applyBorder="1" applyAlignment="1">
      <alignment horizontal="center" vertical="center" wrapText="1"/>
    </xf>
    <xf numFmtId="0" fontId="16" fillId="28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" fontId="40" fillId="8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6" fillId="30" borderId="1" xfId="0" applyFont="1" applyFill="1" applyBorder="1" applyAlignment="1">
      <alignment horizontal="center"/>
    </xf>
    <xf numFmtId="0" fontId="46" fillId="30" borderId="8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 vertical="center" wrapText="1"/>
    </xf>
    <xf numFmtId="0" fontId="39" fillId="30" borderId="1" xfId="0" applyFont="1" applyFill="1" applyBorder="1" applyAlignment="1">
      <alignment horizontal="center"/>
    </xf>
    <xf numFmtId="0" fontId="43" fillId="30" borderId="1" xfId="0" applyFont="1" applyFill="1" applyBorder="1" applyAlignment="1">
      <alignment horizontal="center" vertical="center"/>
    </xf>
    <xf numFmtId="0" fontId="51" fillId="0" borderId="0" xfId="0" applyFont="1"/>
    <xf numFmtId="0" fontId="51" fillId="9" borderId="1" xfId="1" applyFont="1" applyFill="1" applyBorder="1" applyAlignment="1" applyProtection="1">
      <alignment horizontal="center" vertical="center" wrapText="1"/>
    </xf>
    <xf numFmtId="1" fontId="22" fillId="8" borderId="1" xfId="0" applyNumberFormat="1" applyFont="1" applyFill="1" applyBorder="1" applyAlignment="1">
      <alignment horizontal="left" vertical="center" wrapText="1"/>
    </xf>
    <xf numFmtId="14" fontId="22" fillId="8" borderId="1" xfId="0" applyNumberFormat="1" applyFont="1" applyFill="1" applyBorder="1" applyAlignment="1">
      <alignment horizontal="center" vertical="center" wrapText="1"/>
    </xf>
    <xf numFmtId="17" fontId="22" fillId="8" borderId="1" xfId="0" applyNumberFormat="1" applyFont="1" applyFill="1" applyBorder="1" applyAlignment="1">
      <alignment horizontal="center" vertical="center" wrapText="1"/>
    </xf>
    <xf numFmtId="1" fontId="52" fillId="8" borderId="1" xfId="0" applyNumberFormat="1" applyFont="1" applyFill="1" applyBorder="1" applyAlignment="1">
      <alignment vertical="center" wrapText="1"/>
    </xf>
    <xf numFmtId="1" fontId="52" fillId="8" borderId="1" xfId="0" applyNumberFormat="1" applyFont="1" applyFill="1" applyBorder="1" applyAlignment="1">
      <alignment horizontal="left" vertical="center" wrapText="1"/>
    </xf>
    <xf numFmtId="1" fontId="52" fillId="8" borderId="1" xfId="0" applyNumberFormat="1" applyFont="1" applyFill="1" applyBorder="1" applyAlignment="1">
      <alignment horizontal="center" vertical="center" wrapText="1"/>
    </xf>
    <xf numFmtId="17" fontId="52" fillId="8" borderId="1" xfId="0" applyNumberFormat="1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10" fillId="8" borderId="0" xfId="0" applyFont="1" applyFill="1" applyBorder="1"/>
    <xf numFmtId="0" fontId="20" fillId="8" borderId="0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vertical="center"/>
    </xf>
    <xf numFmtId="0" fontId="58" fillId="8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/>
    <xf numFmtId="0" fontId="20" fillId="8" borderId="16" xfId="0" applyFont="1" applyFill="1" applyBorder="1" applyAlignment="1">
      <alignment vertical="center"/>
    </xf>
    <xf numFmtId="0" fontId="2" fillId="24" borderId="11" xfId="0" applyFont="1" applyFill="1" applyBorder="1"/>
    <xf numFmtId="0" fontId="2" fillId="24" borderId="3" xfId="0" applyFont="1" applyFill="1" applyBorder="1"/>
    <xf numFmtId="0" fontId="17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vertical="center" wrapText="1"/>
    </xf>
    <xf numFmtId="1" fontId="40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1" fontId="22" fillId="0" borderId="0" xfId="0" applyNumberFormat="1" applyFont="1" applyFill="1" applyBorder="1" applyAlignment="1">
      <alignment horizontal="left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17" fontId="22" fillId="0" borderId="0" xfId="0" applyNumberFormat="1" applyFont="1" applyFill="1" applyBorder="1" applyAlignment="1">
      <alignment horizontal="center" vertical="center" wrapText="1"/>
    </xf>
    <xf numFmtId="0" fontId="59" fillId="8" borderId="0" xfId="0" applyFont="1" applyFill="1" applyBorder="1" applyAlignment="1">
      <alignment horizontal="center" vertical="center"/>
    </xf>
    <xf numFmtId="0" fontId="10" fillId="8" borderId="16" xfId="0" applyFont="1" applyFill="1" applyBorder="1"/>
    <xf numFmtId="0" fontId="17" fillId="0" borderId="17" xfId="0" applyFont="1" applyBorder="1"/>
    <xf numFmtId="0" fontId="0" fillId="0" borderId="17" xfId="0" applyBorder="1"/>
    <xf numFmtId="0" fontId="61" fillId="0" borderId="17" xfId="0" applyFont="1" applyBorder="1"/>
    <xf numFmtId="0" fontId="62" fillId="0" borderId="17" xfId="0" applyFont="1" applyBorder="1"/>
    <xf numFmtId="0" fontId="63" fillId="0" borderId="17" xfId="0" applyFont="1" applyBorder="1" applyAlignment="1">
      <alignment horizontal="center" vertical="center"/>
    </xf>
    <xf numFmtId="0" fontId="10" fillId="8" borderId="24" xfId="0" applyFont="1" applyFill="1" applyBorder="1"/>
    <xf numFmtId="0" fontId="10" fillId="8" borderId="25" xfId="0" applyFont="1" applyFill="1" applyBorder="1"/>
    <xf numFmtId="0" fontId="10" fillId="8" borderId="26" xfId="0" applyFont="1" applyFill="1" applyBorder="1"/>
    <xf numFmtId="0" fontId="10" fillId="8" borderId="27" xfId="0" applyFont="1" applyFill="1" applyBorder="1"/>
    <xf numFmtId="0" fontId="10" fillId="8" borderId="28" xfId="0" applyFont="1" applyFill="1" applyBorder="1"/>
    <xf numFmtId="0" fontId="17" fillId="0" borderId="26" xfId="0" applyFont="1" applyBorder="1"/>
    <xf numFmtId="0" fontId="17" fillId="0" borderId="27" xfId="0" applyFont="1" applyBorder="1"/>
    <xf numFmtId="0" fontId="51" fillId="0" borderId="26" xfId="0" applyFont="1" applyBorder="1"/>
    <xf numFmtId="0" fontId="51" fillId="0" borderId="27" xfId="0" applyFont="1" applyBorder="1"/>
    <xf numFmtId="0" fontId="25" fillId="0" borderId="26" xfId="0" applyFont="1" applyBorder="1"/>
    <xf numFmtId="0" fontId="25" fillId="0" borderId="27" xfId="0" applyFont="1" applyBorder="1"/>
    <xf numFmtId="0" fontId="17" fillId="0" borderId="26" xfId="0" applyFont="1" applyFill="1" applyBorder="1"/>
    <xf numFmtId="0" fontId="17" fillId="0" borderId="27" xfId="0" applyFont="1" applyFill="1" applyBorder="1"/>
    <xf numFmtId="0" fontId="17" fillId="0" borderId="29" xfId="0" applyFont="1" applyBorder="1"/>
    <xf numFmtId="0" fontId="17" fillId="0" borderId="30" xfId="0" applyFont="1" applyBorder="1"/>
    <xf numFmtId="0" fontId="0" fillId="0" borderId="30" xfId="0" applyBorder="1"/>
    <xf numFmtId="0" fontId="17" fillId="0" borderId="31" xfId="0" applyFont="1" applyBorder="1"/>
    <xf numFmtId="0" fontId="21" fillId="8" borderId="23" xfId="0" applyFont="1" applyFill="1" applyBorder="1" applyAlignment="1">
      <alignment horizontal="center" vertical="center"/>
    </xf>
    <xf numFmtId="1" fontId="40" fillId="8" borderId="23" xfId="0" applyNumberFormat="1" applyFont="1" applyFill="1" applyBorder="1" applyAlignment="1">
      <alignment horizontal="center" vertical="center" wrapText="1"/>
    </xf>
    <xf numFmtId="49" fontId="22" fillId="8" borderId="23" xfId="0" applyNumberFormat="1" applyFont="1" applyFill="1" applyBorder="1" applyAlignment="1">
      <alignment horizontal="left" vertical="center" wrapText="1"/>
    </xf>
    <xf numFmtId="1" fontId="22" fillId="8" borderId="23" xfId="0" applyNumberFormat="1" applyFont="1" applyFill="1" applyBorder="1" applyAlignment="1">
      <alignment horizontal="left" vertical="center" wrapText="1"/>
    </xf>
    <xf numFmtId="1" fontId="22" fillId="8" borderId="23" xfId="0" applyNumberFormat="1" applyFont="1" applyFill="1" applyBorder="1" applyAlignment="1">
      <alignment horizontal="center" vertical="center" wrapText="1"/>
    </xf>
    <xf numFmtId="17" fontId="22" fillId="8" borderId="23" xfId="0" applyNumberFormat="1" applyFont="1" applyFill="1" applyBorder="1" applyAlignment="1">
      <alignment horizontal="center" vertical="center" wrapText="1"/>
    </xf>
    <xf numFmtId="1" fontId="21" fillId="8" borderId="23" xfId="0" applyNumberFormat="1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14" fontId="22" fillId="8" borderId="23" xfId="0" applyNumberFormat="1" applyFont="1" applyFill="1" applyBorder="1" applyAlignment="1">
      <alignment horizontal="center" vertical="center" wrapText="1"/>
    </xf>
    <xf numFmtId="0" fontId="21" fillId="8" borderId="33" xfId="0" applyFont="1" applyFill="1" applyBorder="1" applyAlignment="1">
      <alignment horizontal="center" vertical="center"/>
    </xf>
    <xf numFmtId="1" fontId="40" fillId="8" borderId="33" xfId="0" applyNumberFormat="1" applyFont="1" applyFill="1" applyBorder="1" applyAlignment="1">
      <alignment horizontal="center" vertical="center" wrapText="1"/>
    </xf>
    <xf numFmtId="49" fontId="22" fillId="8" borderId="33" xfId="0" applyNumberFormat="1" applyFont="1" applyFill="1" applyBorder="1" applyAlignment="1">
      <alignment horizontal="left" vertical="center" wrapText="1"/>
    </xf>
    <xf numFmtId="1" fontId="22" fillId="8" borderId="33" xfId="0" applyNumberFormat="1" applyFont="1" applyFill="1" applyBorder="1" applyAlignment="1">
      <alignment horizontal="left" vertical="center" wrapText="1"/>
    </xf>
    <xf numFmtId="1" fontId="22" fillId="8" borderId="33" xfId="0" applyNumberFormat="1" applyFont="1" applyFill="1" applyBorder="1" applyAlignment="1">
      <alignment horizontal="center" vertical="center" wrapText="1"/>
    </xf>
    <xf numFmtId="0" fontId="22" fillId="10" borderId="33" xfId="0" applyFont="1" applyFill="1" applyBorder="1" applyAlignment="1">
      <alignment horizontal="center" vertical="center" wrapText="1"/>
    </xf>
    <xf numFmtId="17" fontId="22" fillId="8" borderId="33" xfId="0" applyNumberFormat="1" applyFont="1" applyFill="1" applyBorder="1" applyAlignment="1">
      <alignment horizontal="center" vertical="center" wrapText="1"/>
    </xf>
    <xf numFmtId="1" fontId="21" fillId="8" borderId="33" xfId="0" applyNumberFormat="1" applyFont="1" applyFill="1" applyBorder="1" applyAlignment="1">
      <alignment horizontal="center" vertical="center" wrapText="1"/>
    </xf>
    <xf numFmtId="0" fontId="21" fillId="10" borderId="33" xfId="0" applyFont="1" applyFill="1" applyBorder="1" applyAlignment="1">
      <alignment horizontal="center" vertical="center" wrapText="1"/>
    </xf>
    <xf numFmtId="0" fontId="65" fillId="37" borderId="32" xfId="1" applyFont="1" applyFill="1" applyBorder="1" applyAlignment="1" applyProtection="1">
      <alignment horizontal="center" vertical="center" wrapText="1"/>
    </xf>
    <xf numFmtId="0" fontId="67" fillId="0" borderId="4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 wrapText="1"/>
    </xf>
    <xf numFmtId="0" fontId="60" fillId="8" borderId="34" xfId="0" applyFont="1" applyFill="1" applyBorder="1" applyAlignment="1">
      <alignment horizontal="left" vertical="center"/>
    </xf>
    <xf numFmtId="0" fontId="58" fillId="8" borderId="20" xfId="0" applyFont="1" applyFill="1" applyBorder="1" applyAlignment="1">
      <alignment horizontal="left" vertical="center"/>
    </xf>
    <xf numFmtId="0" fontId="58" fillId="8" borderId="19" xfId="0" applyFont="1" applyFill="1" applyBorder="1" applyAlignment="1">
      <alignment horizontal="left" vertical="center"/>
    </xf>
    <xf numFmtId="0" fontId="58" fillId="8" borderId="22" xfId="0" applyFont="1" applyFill="1" applyBorder="1" applyAlignment="1">
      <alignment horizontal="left" vertical="center"/>
    </xf>
    <xf numFmtId="0" fontId="66" fillId="8" borderId="21" xfId="0" applyFont="1" applyFill="1" applyBorder="1" applyAlignment="1">
      <alignment horizontal="left" vertical="center" wrapText="1"/>
    </xf>
    <xf numFmtId="0" fontId="66" fillId="8" borderId="16" xfId="0" applyFont="1" applyFill="1" applyBorder="1" applyAlignment="1">
      <alignment horizontal="left" vertical="center" wrapText="1"/>
    </xf>
    <xf numFmtId="0" fontId="66" fillId="8" borderId="18" xfId="0" applyFont="1" applyFill="1" applyBorder="1" applyAlignment="1">
      <alignment horizontal="left" vertical="center" wrapText="1"/>
    </xf>
    <xf numFmtId="0" fontId="66" fillId="8" borderId="20" xfId="0" applyFont="1" applyFill="1" applyBorder="1" applyAlignment="1">
      <alignment horizontal="left" vertical="center" wrapText="1"/>
    </xf>
    <xf numFmtId="0" fontId="66" fillId="8" borderId="19" xfId="0" applyFont="1" applyFill="1" applyBorder="1" applyAlignment="1">
      <alignment horizontal="left" vertical="center" wrapText="1"/>
    </xf>
    <xf numFmtId="0" fontId="66" fillId="8" borderId="22" xfId="0" applyFont="1" applyFill="1" applyBorder="1" applyAlignment="1">
      <alignment horizontal="left" vertical="center" wrapText="1"/>
    </xf>
    <xf numFmtId="0" fontId="64" fillId="37" borderId="32" xfId="1" applyFont="1" applyFill="1" applyBorder="1" applyAlignment="1" applyProtection="1">
      <alignment horizontal="center" vertical="center" wrapText="1"/>
    </xf>
    <xf numFmtId="0" fontId="65" fillId="37" borderId="32" xfId="1" applyFont="1" applyFill="1" applyBorder="1" applyAlignment="1" applyProtection="1">
      <alignment horizontal="center" vertical="center" wrapText="1"/>
    </xf>
    <xf numFmtId="0" fontId="64" fillId="37" borderId="3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64" fillId="36" borderId="32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" fillId="24" borderId="11" xfId="0" applyFont="1" applyFill="1" applyBorder="1" applyAlignment="1">
      <alignment horizontal="center"/>
    </xf>
    <xf numFmtId="0" fontId="2" fillId="24" borderId="12" xfId="0" applyFont="1" applyFill="1" applyBorder="1" applyAlignment="1">
      <alignment horizontal="center"/>
    </xf>
    <xf numFmtId="0" fontId="2" fillId="24" borderId="3" xfId="0" applyFont="1" applyFill="1" applyBorder="1" applyAlignment="1">
      <alignment horizontal="center"/>
    </xf>
    <xf numFmtId="1" fontId="21" fillId="8" borderId="23" xfId="0" applyNumberFormat="1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49" fontId="22" fillId="8" borderId="23" xfId="0" applyNumberFormat="1" applyFont="1" applyFill="1" applyBorder="1" applyAlignment="1">
      <alignment horizontal="left" vertical="center" wrapText="1"/>
    </xf>
    <xf numFmtId="1" fontId="22" fillId="8" borderId="23" xfId="0" applyNumberFormat="1" applyFont="1" applyFill="1" applyBorder="1" applyAlignment="1">
      <alignment horizontal="left" vertical="center" wrapText="1"/>
    </xf>
    <xf numFmtId="49" fontId="22" fillId="8" borderId="23" xfId="0" applyNumberFormat="1" applyFont="1" applyFill="1" applyBorder="1" applyAlignment="1">
      <alignment horizontal="center" vertical="center" wrapText="1"/>
    </xf>
    <xf numFmtId="1" fontId="22" fillId="8" borderId="23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7" fillId="0" borderId="4" xfId="0" applyFont="1" applyBorder="1" applyAlignment="1">
      <alignment horizontal="left"/>
    </xf>
    <xf numFmtId="0" fontId="58" fillId="0" borderId="2" xfId="0" applyFont="1" applyBorder="1" applyAlignment="1">
      <alignment horizontal="left"/>
    </xf>
    <xf numFmtId="0" fontId="58" fillId="0" borderId="4" xfId="0" applyFont="1" applyBorder="1" applyAlignment="1">
      <alignment horizontal="left" vertical="center"/>
    </xf>
    <xf numFmtId="0" fontId="58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67" fillId="0" borderId="0" xfId="0" applyFont="1" applyBorder="1" applyAlignment="1">
      <alignment horizontal="left" vertical="center"/>
    </xf>
    <xf numFmtId="0" fontId="67" fillId="0" borderId="2" xfId="0" applyFont="1" applyBorder="1" applyAlignment="1">
      <alignment horizontal="left" vertical="center"/>
    </xf>
    <xf numFmtId="1" fontId="40" fillId="8" borderId="23" xfId="0" applyNumberFormat="1" applyFont="1" applyFill="1" applyBorder="1" applyAlignment="1">
      <alignment horizontal="center" vertical="center" wrapText="1"/>
    </xf>
    <xf numFmtId="0" fontId="21" fillId="8" borderId="23" xfId="0" applyFont="1" applyFill="1" applyBorder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0" fontId="22" fillId="10" borderId="23" xfId="0" applyFont="1" applyFill="1" applyBorder="1" applyAlignment="1">
      <alignment horizontal="center" vertical="center" wrapText="1"/>
    </xf>
    <xf numFmtId="14" fontId="58" fillId="8" borderId="20" xfId="0" applyNumberFormat="1" applyFont="1" applyFill="1" applyBorder="1" applyAlignment="1">
      <alignment horizontal="left" vertical="center"/>
    </xf>
    <xf numFmtId="14" fontId="58" fillId="8" borderId="19" xfId="0" applyNumberFormat="1" applyFont="1" applyFill="1" applyBorder="1" applyAlignment="1">
      <alignment horizontal="left" vertical="center"/>
    </xf>
    <xf numFmtId="14" fontId="58" fillId="8" borderId="22" xfId="0" applyNumberFormat="1" applyFont="1" applyFill="1" applyBorder="1" applyAlignment="1">
      <alignment horizontal="left" vertical="center"/>
    </xf>
    <xf numFmtId="0" fontId="64" fillId="36" borderId="3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24" borderId="8" xfId="0" applyFont="1" applyFill="1" applyBorder="1" applyAlignment="1">
      <alignment horizontal="center"/>
    </xf>
    <xf numFmtId="0" fontId="2" fillId="24" borderId="9" xfId="0" applyFont="1" applyFill="1" applyBorder="1" applyAlignment="1">
      <alignment horizontal="center"/>
    </xf>
    <xf numFmtId="0" fontId="2" fillId="24" borderId="10" xfId="0" applyFont="1" applyFill="1" applyBorder="1" applyAlignment="1">
      <alignment horizontal="center"/>
    </xf>
    <xf numFmtId="0" fontId="53" fillId="0" borderId="9" xfId="0" applyFont="1" applyBorder="1" applyAlignment="1">
      <alignment horizontal="center" vertical="center"/>
    </xf>
    <xf numFmtId="0" fontId="51" fillId="9" borderId="5" xfId="1" applyFont="1" applyFill="1" applyBorder="1" applyAlignment="1" applyProtection="1">
      <alignment horizontal="center" vertical="center" wrapText="1"/>
    </xf>
    <xf numFmtId="0" fontId="51" fillId="9" borderId="6" xfId="1" applyFont="1" applyFill="1" applyBorder="1" applyAlignment="1" applyProtection="1">
      <alignment horizontal="center" vertical="center" wrapText="1"/>
    </xf>
    <xf numFmtId="0" fontId="51" fillId="9" borderId="7" xfId="1" applyFont="1" applyFill="1" applyBorder="1" applyAlignment="1" applyProtection="1">
      <alignment horizontal="center" vertical="center" wrapText="1"/>
    </xf>
    <xf numFmtId="0" fontId="21" fillId="8" borderId="5" xfId="0" applyFont="1" applyFill="1" applyBorder="1" applyAlignment="1">
      <alignment horizontal="center" vertical="center"/>
    </xf>
    <xf numFmtId="1" fontId="22" fillId="8" borderId="5" xfId="0" applyNumberFormat="1" applyFont="1" applyFill="1" applyBorder="1" applyAlignment="1">
      <alignment horizontal="left" vertical="center" wrapText="1"/>
    </xf>
    <xf numFmtId="1" fontId="40" fillId="8" borderId="5" xfId="0" applyNumberFormat="1" applyFont="1" applyFill="1" applyBorder="1" applyAlignment="1">
      <alignment horizontal="center" vertical="center" wrapText="1"/>
    </xf>
    <xf numFmtId="49" fontId="22" fillId="8" borderId="5" xfId="0" applyNumberFormat="1" applyFont="1" applyFill="1" applyBorder="1" applyAlignment="1">
      <alignment horizontal="center" vertical="center" wrapText="1"/>
    </xf>
    <xf numFmtId="1" fontId="22" fillId="8" borderId="5" xfId="0" applyNumberFormat="1" applyFont="1" applyFill="1" applyBorder="1" applyAlignment="1">
      <alignment horizontal="center" vertical="center" wrapText="1"/>
    </xf>
    <xf numFmtId="1" fontId="21" fillId="8" borderId="5" xfId="0" applyNumberFormat="1" applyFont="1" applyFill="1" applyBorder="1" applyAlignment="1">
      <alignment horizontal="center" vertical="center" wrapText="1"/>
    </xf>
    <xf numFmtId="0" fontId="21" fillId="10" borderId="5" xfId="0" applyFont="1" applyFill="1" applyBorder="1" applyAlignment="1">
      <alignment horizontal="center" vertical="center" wrapText="1"/>
    </xf>
    <xf numFmtId="0" fontId="49" fillId="35" borderId="1" xfId="0" applyFont="1" applyFill="1" applyBorder="1" applyAlignment="1">
      <alignment horizontal="center" vertical="center" wrapText="1"/>
    </xf>
    <xf numFmtId="0" fontId="49" fillId="34" borderId="8" xfId="0" applyFont="1" applyFill="1" applyBorder="1" applyAlignment="1">
      <alignment horizontal="center" vertical="center"/>
    </xf>
    <xf numFmtId="0" fontId="49" fillId="34" borderId="9" xfId="0" applyFont="1" applyFill="1" applyBorder="1" applyAlignment="1">
      <alignment horizontal="center" vertical="center"/>
    </xf>
    <xf numFmtId="0" fontId="50" fillId="33" borderId="1" xfId="0" applyFont="1" applyFill="1" applyBorder="1" applyAlignment="1">
      <alignment horizontal="center" vertical="center"/>
    </xf>
    <xf numFmtId="0" fontId="50" fillId="10" borderId="8" xfId="0" applyFont="1" applyFill="1" applyBorder="1" applyAlignment="1">
      <alignment horizontal="center" vertical="center" wrapText="1"/>
    </xf>
    <xf numFmtId="0" fontId="50" fillId="10" borderId="9" xfId="0" applyFont="1" applyFill="1" applyBorder="1" applyAlignment="1">
      <alignment horizontal="center" vertical="center" wrapText="1"/>
    </xf>
    <xf numFmtId="0" fontId="50" fillId="9" borderId="5" xfId="1" applyFont="1" applyFill="1" applyBorder="1" applyAlignment="1" applyProtection="1">
      <alignment horizontal="center" vertical="center" wrapText="1"/>
    </xf>
    <xf numFmtId="0" fontId="50" fillId="9" borderId="7" xfId="1" applyFont="1" applyFill="1" applyBorder="1" applyAlignment="1" applyProtection="1">
      <alignment horizontal="center" vertical="center" wrapText="1"/>
    </xf>
    <xf numFmtId="0" fontId="49" fillId="9" borderId="1" xfId="0" applyFont="1" applyFill="1" applyBorder="1" applyAlignment="1">
      <alignment horizontal="center" vertical="center" wrapText="1"/>
    </xf>
    <xf numFmtId="0" fontId="50" fillId="9" borderId="1" xfId="1" applyFont="1" applyFill="1" applyBorder="1" applyAlignment="1" applyProtection="1">
      <alignment horizontal="center" vertical="center" wrapText="1"/>
    </xf>
    <xf numFmtId="0" fontId="48" fillId="3" borderId="11" xfId="0" applyFont="1" applyFill="1" applyBorder="1" applyAlignment="1">
      <alignment horizontal="center"/>
    </xf>
    <xf numFmtId="0" fontId="48" fillId="3" borderId="3" xfId="0" applyFont="1" applyFill="1" applyBorder="1" applyAlignment="1">
      <alignment horizontal="center"/>
    </xf>
    <xf numFmtId="0" fontId="48" fillId="3" borderId="1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9" fillId="30" borderId="8" xfId="0" applyFont="1" applyFill="1" applyBorder="1" applyAlignment="1">
      <alignment horizontal="center" wrapText="1"/>
    </xf>
    <xf numFmtId="0" fontId="39" fillId="30" borderId="9" xfId="0" applyFont="1" applyFill="1" applyBorder="1" applyAlignment="1">
      <alignment horizontal="center" wrapText="1"/>
    </xf>
    <xf numFmtId="0" fontId="39" fillId="30" borderId="10" xfId="0" applyFont="1" applyFill="1" applyBorder="1" applyAlignment="1">
      <alignment horizontal="center" wrapText="1"/>
    </xf>
    <xf numFmtId="0" fontId="31" fillId="3" borderId="1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left" vertical="center"/>
    </xf>
    <xf numFmtId="0" fontId="42" fillId="0" borderId="9" xfId="0" applyFont="1" applyBorder="1" applyAlignment="1">
      <alignment horizontal="left" vertical="center"/>
    </xf>
    <xf numFmtId="0" fontId="42" fillId="0" borderId="10" xfId="0" applyFont="1" applyBorder="1" applyAlignment="1">
      <alignment horizontal="left" vertical="center"/>
    </xf>
    <xf numFmtId="0" fontId="39" fillId="30" borderId="8" xfId="0" applyFont="1" applyFill="1" applyBorder="1" applyAlignment="1">
      <alignment horizontal="center"/>
    </xf>
    <xf numFmtId="0" fontId="39" fillId="30" borderId="9" xfId="0" applyFont="1" applyFill="1" applyBorder="1" applyAlignment="1">
      <alignment horizontal="center"/>
    </xf>
    <xf numFmtId="0" fontId="39" fillId="30" borderId="10" xfId="0" applyFont="1" applyFill="1" applyBorder="1" applyAlignment="1">
      <alignment horizontal="center"/>
    </xf>
    <xf numFmtId="0" fontId="35" fillId="22" borderId="1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left" vertical="center"/>
    </xf>
    <xf numFmtId="0" fontId="21" fillId="9" borderId="9" xfId="0" applyFont="1" applyFill="1" applyBorder="1" applyAlignment="1">
      <alignment horizontal="left" vertical="center"/>
    </xf>
    <xf numFmtId="0" fontId="21" fillId="9" borderId="10" xfId="0" applyFont="1" applyFill="1" applyBorder="1" applyAlignment="1">
      <alignment horizontal="left" vertical="center"/>
    </xf>
    <xf numFmtId="0" fontId="21" fillId="9" borderId="8" xfId="0" applyFont="1" applyFill="1" applyBorder="1" applyAlignment="1">
      <alignment horizontal="left" vertical="center" wrapText="1"/>
    </xf>
    <xf numFmtId="0" fontId="21" fillId="9" borderId="9" xfId="0" applyFont="1" applyFill="1" applyBorder="1" applyAlignment="1">
      <alignment horizontal="left" vertical="center" wrapText="1"/>
    </xf>
    <xf numFmtId="0" fontId="21" fillId="9" borderId="10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/>
    </xf>
    <xf numFmtId="0" fontId="21" fillId="7" borderId="1" xfId="1" applyFont="1" applyFill="1" applyBorder="1" applyAlignment="1" applyProtection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7" fillId="9" borderId="5" xfId="1" applyFont="1" applyFill="1" applyBorder="1" applyAlignment="1" applyProtection="1">
      <alignment horizontal="center" vertical="center" wrapText="1"/>
    </xf>
    <xf numFmtId="0" fontId="27" fillId="9" borderId="7" xfId="1" applyFont="1" applyFill="1" applyBorder="1" applyAlignment="1" applyProtection="1">
      <alignment horizontal="center" vertical="center" wrapText="1"/>
    </xf>
    <xf numFmtId="0" fontId="16" fillId="24" borderId="8" xfId="0" applyFont="1" applyFill="1" applyBorder="1" applyAlignment="1">
      <alignment horizontal="left"/>
    </xf>
    <xf numFmtId="0" fontId="16" fillId="24" borderId="9" xfId="0" applyFont="1" applyFill="1" applyBorder="1" applyAlignment="1">
      <alignment horizontal="left"/>
    </xf>
    <xf numFmtId="0" fontId="16" fillId="24" borderId="10" xfId="0" applyFont="1" applyFill="1" applyBorder="1" applyAlignment="1">
      <alignment horizontal="left"/>
    </xf>
    <xf numFmtId="0" fontId="19" fillId="26" borderId="1" xfId="1" applyFont="1" applyFill="1" applyBorder="1" applyAlignment="1" applyProtection="1">
      <alignment horizontal="center" vertical="center" wrapText="1"/>
    </xf>
    <xf numFmtId="0" fontId="4" fillId="26" borderId="1" xfId="1" applyFont="1" applyFill="1" applyBorder="1" applyAlignment="1" applyProtection="1">
      <alignment horizontal="center" vertical="center" wrapText="1"/>
    </xf>
    <xf numFmtId="0" fontId="19" fillId="9" borderId="1" xfId="1" applyFont="1" applyFill="1" applyBorder="1" applyAlignment="1" applyProtection="1">
      <alignment horizontal="center" vertical="center" wrapText="1"/>
    </xf>
    <xf numFmtId="0" fontId="20" fillId="8" borderId="8" xfId="0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1" fillId="8" borderId="9" xfId="0" applyFont="1" applyFill="1" applyBorder="1" applyAlignment="1">
      <alignment horizontal="center" vertical="center"/>
    </xf>
    <xf numFmtId="0" fontId="21" fillId="8" borderId="10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9" fillId="26" borderId="5" xfId="1" applyFont="1" applyFill="1" applyBorder="1" applyAlignment="1" applyProtection="1">
      <alignment horizontal="center" vertical="center" wrapText="1"/>
    </xf>
    <xf numFmtId="0" fontId="19" fillId="26" borderId="7" xfId="1" applyFont="1" applyFill="1" applyBorder="1" applyAlignment="1" applyProtection="1">
      <alignment horizontal="center" vertical="center" wrapText="1"/>
    </xf>
    <xf numFmtId="0" fontId="4" fillId="9" borderId="1" xfId="1" applyFont="1" applyFill="1" applyBorder="1" applyAlignment="1" applyProtection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25" borderId="8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1" fontId="52" fillId="8" borderId="33" xfId="0" applyNumberFormat="1" applyFont="1" applyFill="1" applyBorder="1" applyAlignment="1">
      <alignment vertical="center" wrapText="1"/>
    </xf>
    <xf numFmtId="1" fontId="52" fillId="8" borderId="23" xfId="0" applyNumberFormat="1" applyFont="1" applyFill="1" applyBorder="1" applyAlignment="1">
      <alignment vertical="center" wrapText="1"/>
    </xf>
    <xf numFmtId="1" fontId="52" fillId="8" borderId="23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51" fillId="9" borderId="13" xfId="1" applyFont="1" applyFill="1" applyBorder="1" applyAlignment="1" applyProtection="1">
      <alignment horizontal="center" vertical="center" wrapText="1"/>
    </xf>
    <xf numFmtId="0" fontId="51" fillId="9" borderId="14" xfId="1" applyFont="1" applyFill="1" applyBorder="1" applyAlignment="1" applyProtection="1">
      <alignment horizontal="center" vertical="center" wrapText="1"/>
    </xf>
    <xf numFmtId="0" fontId="51" fillId="9" borderId="15" xfId="1" applyFont="1" applyFill="1" applyBorder="1" applyAlignment="1" applyProtection="1">
      <alignment horizontal="center" vertical="center" wrapText="1"/>
    </xf>
    <xf numFmtId="0" fontId="51" fillId="9" borderId="11" xfId="1" applyFont="1" applyFill="1" applyBorder="1" applyAlignment="1" applyProtection="1">
      <alignment horizontal="center" vertical="center" wrapText="1"/>
    </xf>
    <xf numFmtId="0" fontId="51" fillId="9" borderId="3" xfId="1" applyFont="1" applyFill="1" applyBorder="1" applyAlignment="1" applyProtection="1">
      <alignment horizontal="center" vertical="center" wrapText="1"/>
    </xf>
    <xf numFmtId="0" fontId="51" fillId="9" borderId="12" xfId="1" applyFont="1" applyFill="1" applyBorder="1" applyAlignment="1" applyProtection="1">
      <alignment horizontal="center" vertical="center" wrapText="1"/>
    </xf>
    <xf numFmtId="0" fontId="22" fillId="10" borderId="5" xfId="0" applyFont="1" applyFill="1" applyBorder="1" applyAlignment="1">
      <alignment horizontal="center" vertical="center" wrapText="1"/>
    </xf>
    <xf numFmtId="1" fontId="52" fillId="8" borderId="5" xfId="0" applyNumberFormat="1" applyFont="1" applyFill="1" applyBorder="1" applyAlignment="1">
      <alignment horizontal="center" vertical="center" wrapText="1"/>
    </xf>
    <xf numFmtId="17" fontId="22" fillId="8" borderId="5" xfId="0" applyNumberFormat="1" applyFont="1" applyFill="1" applyBorder="1" applyAlignment="1">
      <alignment horizontal="center" vertical="center" wrapText="1"/>
    </xf>
    <xf numFmtId="14" fontId="22" fillId="8" borderId="5" xfId="0" applyNumberFormat="1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/>
    </xf>
    <xf numFmtId="1" fontId="22" fillId="8" borderId="7" xfId="0" applyNumberFormat="1" applyFont="1" applyFill="1" applyBorder="1" applyAlignment="1">
      <alignment horizontal="left" vertical="center" wrapText="1"/>
    </xf>
    <xf numFmtId="1" fontId="40" fillId="8" borderId="7" xfId="0" applyNumberFormat="1" applyFont="1" applyFill="1" applyBorder="1" applyAlignment="1">
      <alignment horizontal="center" vertical="center" wrapText="1"/>
    </xf>
    <xf numFmtId="49" fontId="22" fillId="8" borderId="7" xfId="0" applyNumberFormat="1" applyFont="1" applyFill="1" applyBorder="1" applyAlignment="1">
      <alignment horizontal="center" vertical="center" wrapText="1"/>
    </xf>
    <xf numFmtId="1" fontId="22" fillId="8" borderId="7" xfId="0" applyNumberFormat="1" applyFont="1" applyFill="1" applyBorder="1" applyAlignment="1">
      <alignment horizontal="center" vertical="center" wrapText="1"/>
    </xf>
    <xf numFmtId="1" fontId="21" fillId="8" borderId="7" xfId="0" applyNumberFormat="1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horizontal="center" vertical="center" wrapText="1"/>
    </xf>
    <xf numFmtId="1" fontId="52" fillId="8" borderId="7" xfId="0" applyNumberFormat="1" applyFont="1" applyFill="1" applyBorder="1" applyAlignment="1">
      <alignment horizontal="center" vertical="center" wrapText="1"/>
    </xf>
    <xf numFmtId="17" fontId="22" fillId="8" borderId="7" xfId="0" applyNumberFormat="1" applyFont="1" applyFill="1" applyBorder="1" applyAlignment="1">
      <alignment horizontal="center" vertical="center" wrapText="1"/>
    </xf>
    <xf numFmtId="14" fontId="22" fillId="8" borderId="7" xfId="0" applyNumberFormat="1" applyFont="1" applyFill="1" applyBorder="1" applyAlignment="1">
      <alignment horizontal="center" vertical="center" wrapText="1"/>
    </xf>
    <xf numFmtId="17" fontId="22" fillId="8" borderId="1" xfId="0" applyNumberFormat="1" applyFont="1" applyFill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left" vertical="center" wrapText="1"/>
    </xf>
    <xf numFmtId="1" fontId="21" fillId="8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22" fillId="8" borderId="7" xfId="0" applyNumberFormat="1" applyFont="1" applyFill="1" applyBorder="1" applyAlignment="1">
      <alignment horizontal="center" vertical="center" wrapText="1"/>
    </xf>
    <xf numFmtId="1" fontId="68" fillId="8" borderId="23" xfId="0" applyNumberFormat="1" applyFont="1" applyFill="1" applyBorder="1" applyAlignment="1">
      <alignment vertical="center" wrapText="1"/>
    </xf>
    <xf numFmtId="1" fontId="25" fillId="8" borderId="23" xfId="0" applyNumberFormat="1" applyFont="1" applyFill="1" applyBorder="1" applyAlignment="1">
      <alignment horizontal="center" vertical="center" wrapText="1"/>
    </xf>
  </cellXfs>
  <cellStyles count="108">
    <cellStyle name="Cancel" xfId="63" xr:uid="{00000000-0005-0000-0000-000000000000}"/>
    <cellStyle name="Comma" xfId="2" xr:uid="{00000000-0005-0000-0000-000001000000}"/>
    <cellStyle name="Currency" xfId="3" xr:uid="{00000000-0005-0000-0000-000002000000}"/>
    <cellStyle name="Date" xfId="4" xr:uid="{00000000-0005-0000-0000-000003000000}"/>
    <cellStyle name="Énfasis 1" xfId="5" xr:uid="{00000000-0005-0000-0000-000004000000}"/>
    <cellStyle name="Énfasis 2" xfId="6" xr:uid="{00000000-0005-0000-0000-000005000000}"/>
    <cellStyle name="Énfasis 3" xfId="7" xr:uid="{00000000-0005-0000-0000-000006000000}"/>
    <cellStyle name="Énfasis1 - 20%" xfId="8" xr:uid="{00000000-0005-0000-0000-000007000000}"/>
    <cellStyle name="Énfasis1 - 40%" xfId="9" xr:uid="{00000000-0005-0000-0000-000008000000}"/>
    <cellStyle name="Énfasis1 - 60%" xfId="10" xr:uid="{00000000-0005-0000-0000-000009000000}"/>
    <cellStyle name="Énfasis2 - 20%" xfId="11" xr:uid="{00000000-0005-0000-0000-00000A000000}"/>
    <cellStyle name="Énfasis2 - 40%" xfId="12" xr:uid="{00000000-0005-0000-0000-00000B000000}"/>
    <cellStyle name="Énfasis2 - 60%" xfId="13" xr:uid="{00000000-0005-0000-0000-00000C000000}"/>
    <cellStyle name="Énfasis3 - 20%" xfId="14" xr:uid="{00000000-0005-0000-0000-00000D000000}"/>
    <cellStyle name="Énfasis3 - 40%" xfId="15" xr:uid="{00000000-0005-0000-0000-00000E000000}"/>
    <cellStyle name="Énfasis3 - 60%" xfId="16" xr:uid="{00000000-0005-0000-0000-00000F000000}"/>
    <cellStyle name="Énfasis4 - 20%" xfId="17" xr:uid="{00000000-0005-0000-0000-000010000000}"/>
    <cellStyle name="Énfasis4 - 40%" xfId="18" xr:uid="{00000000-0005-0000-0000-000011000000}"/>
    <cellStyle name="Énfasis4 - 60%" xfId="19" xr:uid="{00000000-0005-0000-0000-000012000000}"/>
    <cellStyle name="Énfasis5 - 20%" xfId="20" xr:uid="{00000000-0005-0000-0000-000013000000}"/>
    <cellStyle name="Énfasis5 - 40%" xfId="21" xr:uid="{00000000-0005-0000-0000-000014000000}"/>
    <cellStyle name="Énfasis5 - 60%" xfId="22" xr:uid="{00000000-0005-0000-0000-000015000000}"/>
    <cellStyle name="Énfasis6 - 20%" xfId="23" xr:uid="{00000000-0005-0000-0000-000016000000}"/>
    <cellStyle name="Énfasis6 - 40%" xfId="24" xr:uid="{00000000-0005-0000-0000-000017000000}"/>
    <cellStyle name="Énfasis6 - 60%" xfId="25" xr:uid="{00000000-0005-0000-0000-000018000000}"/>
    <cellStyle name="Euro" xfId="26" xr:uid="{00000000-0005-0000-0000-000019000000}"/>
    <cellStyle name="Fixed" xfId="27" xr:uid="{00000000-0005-0000-0000-00001A000000}"/>
    <cellStyle name="Heading1" xfId="28" xr:uid="{00000000-0005-0000-0000-00001B000000}"/>
    <cellStyle name="Heading2" xfId="29" xr:uid="{00000000-0005-0000-0000-00001C000000}"/>
    <cellStyle name="Hipervínculo" xfId="1" builtinId="8"/>
    <cellStyle name="Hipervínculo 2" xfId="30" xr:uid="{00000000-0005-0000-0000-00001E000000}"/>
    <cellStyle name="Hipervínculo 2 2" xfId="31" xr:uid="{00000000-0005-0000-0000-00001F000000}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Hipervínculo visitado" xfId="74" builtinId="9" hidden="1"/>
    <cellStyle name="Hipervínculo visitado" xfId="75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8" builtinId="9" hidden="1"/>
    <cellStyle name="Hipervínculo visitado" xfId="89" builtinId="9" hidden="1"/>
    <cellStyle name="Hipervínculo visitado" xfId="90" builtinId="9" hidden="1"/>
    <cellStyle name="Hipervínculo visitado" xfId="91" builtinId="9" hidden="1"/>
    <cellStyle name="Hipervínculo visitado" xfId="92" builtinId="9" hidden="1"/>
    <cellStyle name="Hipervínculo visitado" xfId="93" builtinId="9" hidden="1"/>
    <cellStyle name="Hipervínculo visitado" xfId="94" builtinId="9" hidden="1"/>
    <cellStyle name="Hipervínculo visitado" xfId="95" builtinId="9" hidden="1"/>
    <cellStyle name="Hipervínculo visitado" xfId="96" builtinId="9" hidden="1"/>
    <cellStyle name="Hipervínculo visitado" xfId="97" builtinId="9" hidden="1"/>
    <cellStyle name="Hipervínculo visitado" xfId="98" builtinId="9" hidden="1"/>
    <cellStyle name="Hipervínculo visitado" xfId="99" builtinId="9" hidden="1"/>
    <cellStyle name="Hipervínculo visitado" xfId="100" builtinId="9" hidden="1"/>
    <cellStyle name="Hipervínculo visitado" xfId="101" builtinId="9" hidden="1"/>
    <cellStyle name="Hipervínculo visitado" xfId="102" builtinId="9" hidden="1"/>
    <cellStyle name="Hipervínculo visitado" xfId="103" builtinId="9" hidden="1"/>
    <cellStyle name="Hipervínculo visitado" xfId="104" builtinId="9" hidden="1"/>
    <cellStyle name="Hipervínculo visitado" xfId="105" builtinId="9" hidden="1"/>
    <cellStyle name="Hipervínculo visitado" xfId="106" builtinId="9" hidden="1"/>
    <cellStyle name="Hipervínculo visitado" xfId="107" builtinId="9" hidden="1"/>
    <cellStyle name="MillÔres [0]_LISTADO MAESTRO DE DOCUMENTOS" xfId="32" xr:uid="{00000000-0005-0000-0000-00004C000000}"/>
    <cellStyle name="Moneda 2" xfId="33" xr:uid="{00000000-0005-0000-0000-00004D000000}"/>
    <cellStyle name="Normal" xfId="0" builtinId="0"/>
    <cellStyle name="Normal 10" xfId="34" xr:uid="{00000000-0005-0000-0000-00004F000000}"/>
    <cellStyle name="Normal 11" xfId="35" xr:uid="{00000000-0005-0000-0000-000050000000}"/>
    <cellStyle name="Normal 12" xfId="36" xr:uid="{00000000-0005-0000-0000-000051000000}"/>
    <cellStyle name="Normal 13" xfId="37" xr:uid="{00000000-0005-0000-0000-000052000000}"/>
    <cellStyle name="Normal 14" xfId="38" xr:uid="{00000000-0005-0000-0000-000053000000}"/>
    <cellStyle name="Normal 15" xfId="39" xr:uid="{00000000-0005-0000-0000-000054000000}"/>
    <cellStyle name="Normal 16" xfId="40" xr:uid="{00000000-0005-0000-0000-000055000000}"/>
    <cellStyle name="Normal 17" xfId="41" xr:uid="{00000000-0005-0000-0000-000056000000}"/>
    <cellStyle name="Normal 18" xfId="42" xr:uid="{00000000-0005-0000-0000-000057000000}"/>
    <cellStyle name="Normal 19" xfId="43" xr:uid="{00000000-0005-0000-0000-000058000000}"/>
    <cellStyle name="Normal 2" xfId="44" xr:uid="{00000000-0005-0000-0000-000059000000}"/>
    <cellStyle name="Normal 2 2" xfId="45" xr:uid="{00000000-0005-0000-0000-00005A000000}"/>
    <cellStyle name="Normal 2 3" xfId="46" xr:uid="{00000000-0005-0000-0000-00005B000000}"/>
    <cellStyle name="Normal 2 4" xfId="47" xr:uid="{00000000-0005-0000-0000-00005C000000}"/>
    <cellStyle name="Normal 20" xfId="62" xr:uid="{00000000-0005-0000-0000-00005D000000}"/>
    <cellStyle name="Normal 3" xfId="48" xr:uid="{00000000-0005-0000-0000-00005E000000}"/>
    <cellStyle name="Normal 4" xfId="49" xr:uid="{00000000-0005-0000-0000-00005F000000}"/>
    <cellStyle name="Normal 5" xfId="50" xr:uid="{00000000-0005-0000-0000-000060000000}"/>
    <cellStyle name="Normal 6" xfId="51" xr:uid="{00000000-0005-0000-0000-000061000000}"/>
    <cellStyle name="Normal 7" xfId="52" xr:uid="{00000000-0005-0000-0000-000062000000}"/>
    <cellStyle name="Normal 8" xfId="53" xr:uid="{00000000-0005-0000-0000-000063000000}"/>
    <cellStyle name="Normal 9" xfId="54" xr:uid="{00000000-0005-0000-0000-000064000000}"/>
    <cellStyle name="Percent" xfId="55" xr:uid="{00000000-0005-0000-0000-000065000000}"/>
    <cellStyle name="Porcentaje 2" xfId="56" xr:uid="{00000000-0005-0000-0000-000066000000}"/>
    <cellStyle name="Porcentual 2" xfId="57" xr:uid="{00000000-0005-0000-0000-000067000000}"/>
    <cellStyle name="Porcentual 3" xfId="58" xr:uid="{00000000-0005-0000-0000-000068000000}"/>
    <cellStyle name="Porcentual 4" xfId="59" xr:uid="{00000000-0005-0000-0000-000069000000}"/>
    <cellStyle name="Título de hoja" xfId="60" xr:uid="{00000000-0005-0000-0000-00006A000000}"/>
    <cellStyle name="Währung" xfId="61" xr:uid="{00000000-0005-0000-0000-00006B000000}"/>
  </cellStyles>
  <dxfs count="116"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  <dxf>
      <fill>
        <patternFill>
          <bgColor rgb="FFB6DF89"/>
        </patternFill>
      </fill>
    </dxf>
    <dxf>
      <fill>
        <patternFill>
          <bgColor rgb="FFFFFFC1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C1"/>
      <color rgb="FFB6DF89"/>
      <color rgb="FFB5ED8F"/>
      <color rgb="FFFFFF4F"/>
      <color rgb="FF71ED33"/>
      <color rgb="FFFFFF2D"/>
      <color rgb="FFFFFF69"/>
      <color rgb="FFFFE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158470</xdr:colOff>
      <xdr:row>1</xdr:row>
      <xdr:rowOff>176055</xdr:rowOff>
    </xdr:from>
    <xdr:to>
      <xdr:col>4</xdr:col>
      <xdr:colOff>682799</xdr:colOff>
      <xdr:row>1</xdr:row>
      <xdr:rowOff>647003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677D21-9F04-4B14-8DFB-4A5B5FFCD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45" y="366555"/>
          <a:ext cx="4394654" cy="470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786997</xdr:colOff>
      <xdr:row>3</xdr:row>
      <xdr:rowOff>164822</xdr:rowOff>
    </xdr:from>
    <xdr:to>
      <xdr:col>21</xdr:col>
      <xdr:colOff>703690</xdr:colOff>
      <xdr:row>3</xdr:row>
      <xdr:rowOff>635770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60F00B-02F4-4D01-B9DF-B1E8E404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0818" y="362511"/>
          <a:ext cx="5344146" cy="470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398688</xdr:colOff>
      <xdr:row>1</xdr:row>
      <xdr:rowOff>23133</xdr:rowOff>
    </xdr:from>
    <xdr:to>
      <xdr:col>3</xdr:col>
      <xdr:colOff>881724</xdr:colOff>
      <xdr:row>2</xdr:row>
      <xdr:rowOff>4083</xdr:rowOff>
    </xdr:to>
    <xdr:pic>
      <xdr:nvPicPr>
        <xdr:cNvPr id="2" name="1 Imagen" descr="logo_sist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163" y="204108"/>
          <a:ext cx="1883211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BRIONES\Downloads\Nueva%20carpeta\Centralizado\Procedimiento%20AMF\AMEF%20SGARF\AMEF%20-%20PRODUCCI&#211;N%20CD%20Y%20PUBL%20SERVICIOS%202013.01.2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HSSEQ/2.%20SIG/1.%20Sistema%20Integrado%20OTAS/12.3%20Matriz%20de%20Oportunidades/2021/3.%20Matriz%20de%20Oportunidades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d"/>
      <sheetName val="Evaluación_Riesgo"/>
      <sheetName val="Nivel de Riesgo"/>
      <sheetName val="Valoración"/>
      <sheetName val="Frecuencia"/>
      <sheetName val="Vulnerabilidad"/>
      <sheetName val="Severidad"/>
      <sheetName val="Regulación"/>
      <sheetName val="Personal"/>
      <sheetName val="Amenaza"/>
      <sheetName val="Ejemplos Vulnerabilidad"/>
      <sheetName val="Otras tablas"/>
      <sheetName val="Enunciado de Aplicabil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A10" t="str">
            <v>Evitar el riesgo</v>
          </cell>
        </row>
      </sheetData>
      <sheetData sheetId="13">
        <row r="187">
          <cell r="Q187" t="str">
            <v>Implementado</v>
          </cell>
        </row>
        <row r="188">
          <cell r="E188" t="str">
            <v>Aplica</v>
          </cell>
          <cell r="Q188" t="str">
            <v>En proceso</v>
          </cell>
        </row>
        <row r="189">
          <cell r="E189" t="str">
            <v>No aplica</v>
          </cell>
          <cell r="Q189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, ANA Y EVAL"/>
      <sheetName val="PROBABILIDAD"/>
      <sheetName val="IMPACTO"/>
      <sheetName val="MAPA DE CALOR"/>
      <sheetName val="MULTIPLICACION"/>
      <sheetName val="NIVELES DE OPORTUNIDAD"/>
      <sheetName val="CONSECUENCIA Y PROCEDENCIA"/>
      <sheetName val="ESTRATEGIAS PARA EL TRATAMIENTO"/>
      <sheetName val="EVALUACION Y TRATAMIENTO DE (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Potencial de nuevos negocios</v>
          </cell>
        </row>
        <row r="4">
          <cell r="C4" t="str">
            <v>Potencial de expansión de los negocios actuales</v>
          </cell>
        </row>
        <row r="5">
          <cell r="C5" t="str">
            <v>Mejora potencial en la satisfaccion de las regulaciones</v>
          </cell>
        </row>
        <row r="6">
          <cell r="C6" t="str">
            <v>Mejora potencial de los procesos internos del SIG</v>
          </cell>
        </row>
        <row r="7">
          <cell r="C7" t="str">
            <v>Mejora de la reputación de la organización</v>
          </cell>
        </row>
        <row r="8">
          <cell r="C8" t="str">
            <v>Potencial costo de implementación</v>
          </cell>
        </row>
        <row r="14">
          <cell r="C14" t="str">
            <v>FODA</v>
          </cell>
        </row>
        <row r="15">
          <cell r="C15" t="str">
            <v>Partes Interesadas</v>
          </cell>
        </row>
        <row r="16">
          <cell r="C16" t="str">
            <v>Actividad diaria</v>
          </cell>
        </row>
        <row r="24">
          <cell r="C24" t="str">
            <v>SI</v>
          </cell>
        </row>
        <row r="25">
          <cell r="C25" t="str">
            <v>NO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FCB9-5D08-4981-961F-47E3A6FDAA45}">
  <sheetPr>
    <tabColor theme="0" tint="-0.34998626667073579"/>
  </sheetPr>
  <dimension ref="B2:U19"/>
  <sheetViews>
    <sheetView showGridLines="0" topLeftCell="A2" zoomScale="40" zoomScaleNormal="40" workbookViewId="0">
      <selection activeCell="E18" sqref="E18:F18"/>
    </sheetView>
  </sheetViews>
  <sheetFormatPr baseColWidth="10" defaultColWidth="10.85546875" defaultRowHeight="15"/>
  <cols>
    <col min="1" max="1" width="5.42578125" style="5" customWidth="1"/>
    <col min="2" max="2" width="6.140625" style="5" customWidth="1"/>
    <col min="3" max="3" width="44.42578125" style="5" customWidth="1"/>
    <col min="4" max="4" width="13.5703125" style="5" customWidth="1"/>
    <col min="5" max="5" width="22.7109375" style="5" customWidth="1"/>
    <col min="6" max="6" width="38.42578125" style="5" customWidth="1"/>
    <col min="7" max="9" width="14.42578125" style="5" customWidth="1"/>
    <col min="10" max="10" width="22.42578125" style="5" customWidth="1"/>
    <col min="11" max="11" width="54.140625" style="5" customWidth="1"/>
    <col min="12" max="12" width="24.85546875" style="5" customWidth="1"/>
    <col min="13" max="13" width="20" style="5" customWidth="1"/>
    <col min="14" max="14" width="22.28515625" style="5" customWidth="1"/>
    <col min="15" max="15" width="34.5703125" style="5" customWidth="1"/>
    <col min="16" max="16" width="22.28515625" customWidth="1"/>
    <col min="17" max="17" width="18.42578125" customWidth="1"/>
    <col min="18" max="18" width="19.7109375" customWidth="1"/>
    <col min="19" max="19" width="26.28515625" customWidth="1"/>
    <col min="20" max="21" width="18.42578125" customWidth="1"/>
    <col min="22" max="22" width="11.42578125" style="5" customWidth="1"/>
    <col min="23" max="16384" width="10.85546875" style="5"/>
  </cols>
  <sheetData>
    <row r="2" spans="2:21" s="4" customFormat="1" ht="66.75" customHeight="1">
      <c r="B2" s="49"/>
      <c r="C2" s="32"/>
      <c r="D2" s="32"/>
      <c r="E2" s="50"/>
      <c r="F2" s="32" t="s">
        <v>130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2:21" ht="22.5" customHeight="1">
      <c r="B3" s="223" t="s">
        <v>141</v>
      </c>
      <c r="C3" s="223"/>
      <c r="D3" s="223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2:21" s="98" customFormat="1" ht="37.5" customHeight="1">
      <c r="B4" s="235" t="s">
        <v>128</v>
      </c>
      <c r="C4" s="236"/>
      <c r="D4" s="236"/>
      <c r="E4" s="236"/>
      <c r="F4" s="236"/>
      <c r="G4" s="237" t="s">
        <v>129</v>
      </c>
      <c r="H4" s="237"/>
      <c r="I4" s="237"/>
      <c r="J4" s="237"/>
      <c r="K4" s="237"/>
      <c r="L4" s="237"/>
      <c r="M4" s="237"/>
      <c r="N4" s="237"/>
      <c r="O4" s="237"/>
      <c r="P4" s="234" t="s">
        <v>87</v>
      </c>
      <c r="Q4" s="234"/>
      <c r="R4" s="234"/>
      <c r="S4" s="234"/>
      <c r="T4" s="234"/>
      <c r="U4" s="234"/>
    </row>
    <row r="5" spans="2:21" s="98" customFormat="1" ht="45" customHeight="1">
      <c r="B5" s="242" t="s">
        <v>15</v>
      </c>
      <c r="C5" s="243" t="s">
        <v>71</v>
      </c>
      <c r="D5" s="240" t="s">
        <v>77</v>
      </c>
      <c r="E5" s="240" t="s">
        <v>78</v>
      </c>
      <c r="F5" s="240" t="s">
        <v>79</v>
      </c>
      <c r="G5" s="301" t="s">
        <v>20</v>
      </c>
      <c r="H5" s="302"/>
      <c r="I5" s="302"/>
      <c r="J5" s="303"/>
      <c r="K5" s="224" t="s">
        <v>80</v>
      </c>
      <c r="L5" s="224" t="s">
        <v>81</v>
      </c>
      <c r="M5" s="224" t="s">
        <v>82</v>
      </c>
      <c r="N5" s="224" t="s">
        <v>83</v>
      </c>
      <c r="O5" s="224" t="s">
        <v>131</v>
      </c>
      <c r="P5" s="238" t="s">
        <v>88</v>
      </c>
      <c r="Q5" s="239"/>
      <c r="R5" s="239"/>
      <c r="S5" s="239"/>
      <c r="T5" s="239"/>
      <c r="U5" s="239"/>
    </row>
    <row r="6" spans="2:21" s="98" customFormat="1" ht="46.5" customHeight="1">
      <c r="B6" s="242"/>
      <c r="C6" s="243"/>
      <c r="D6" s="241"/>
      <c r="E6" s="241"/>
      <c r="F6" s="241"/>
      <c r="G6" s="304"/>
      <c r="H6" s="305"/>
      <c r="I6" s="305"/>
      <c r="J6" s="306"/>
      <c r="K6" s="226"/>
      <c r="L6" s="226"/>
      <c r="M6" s="225"/>
      <c r="N6" s="225"/>
      <c r="O6" s="225"/>
      <c r="P6" s="99" t="s">
        <v>20</v>
      </c>
      <c r="Q6" s="99" t="s">
        <v>9</v>
      </c>
      <c r="R6" s="99" t="s">
        <v>85</v>
      </c>
      <c r="S6" s="99" t="s">
        <v>5</v>
      </c>
      <c r="T6" s="99" t="s">
        <v>86</v>
      </c>
      <c r="U6" s="99" t="s">
        <v>89</v>
      </c>
    </row>
    <row r="7" spans="2:21" s="98" customFormat="1" ht="66" customHeight="1">
      <c r="B7" s="227">
        <v>1</v>
      </c>
      <c r="C7" s="228" t="s">
        <v>147</v>
      </c>
      <c r="D7" s="229" t="s">
        <v>92</v>
      </c>
      <c r="E7" s="230" t="s">
        <v>134</v>
      </c>
      <c r="F7" s="231" t="s">
        <v>140</v>
      </c>
      <c r="G7" s="232">
        <v>4</v>
      </c>
      <c r="H7" s="232">
        <v>3</v>
      </c>
      <c r="I7" s="233">
        <f>G7*H7</f>
        <v>12</v>
      </c>
      <c r="J7" s="307" t="str">
        <f>IF(I7&gt;0,IF(AND(12&lt;=I7,I7&lt;=16),"Importante",IF(10&lt;=I7,"Importante",IF(6&lt;=I7,"Moderado","No prioritaria")))," ")</f>
        <v>Importante</v>
      </c>
      <c r="K7" s="231" t="s">
        <v>149</v>
      </c>
      <c r="L7" s="308" t="s">
        <v>148</v>
      </c>
      <c r="M7" s="309">
        <v>44399</v>
      </c>
      <c r="N7" s="309">
        <v>44399</v>
      </c>
      <c r="O7" s="231" t="s">
        <v>202</v>
      </c>
      <c r="P7" s="232">
        <v>3</v>
      </c>
      <c r="Q7" s="232">
        <v>3</v>
      </c>
      <c r="R7" s="233">
        <f>P7*Q7</f>
        <v>9</v>
      </c>
      <c r="S7" s="233" t="str">
        <f>IF(R7&gt;0,IF(AND(12&lt;=R7,R7&lt;=16),"Importante",IF(10&lt;=R7,"Importante",IF(6&lt;=R7,"Moderado","No prioritaria")))," ")</f>
        <v>Moderado</v>
      </c>
      <c r="T7" s="310">
        <v>44682</v>
      </c>
      <c r="U7" s="229" t="s">
        <v>90</v>
      </c>
    </row>
    <row r="8" spans="2:21" s="98" customFormat="1" ht="60.75" customHeight="1">
      <c r="B8" s="311"/>
      <c r="C8" s="312"/>
      <c r="D8" s="313"/>
      <c r="E8" s="314"/>
      <c r="F8" s="315"/>
      <c r="G8" s="316"/>
      <c r="H8" s="316"/>
      <c r="I8" s="317"/>
      <c r="J8" s="318"/>
      <c r="K8" s="315"/>
      <c r="L8" s="319"/>
      <c r="M8" s="320"/>
      <c r="N8" s="320"/>
      <c r="O8" s="315"/>
      <c r="P8" s="316"/>
      <c r="Q8" s="316"/>
      <c r="R8" s="317"/>
      <c r="S8" s="317"/>
      <c r="T8" s="321"/>
      <c r="U8" s="313"/>
    </row>
    <row r="9" spans="2:21" s="53" customFormat="1" ht="106.5" customHeight="1">
      <c r="B9" s="54">
        <v>2</v>
      </c>
      <c r="C9" s="67" t="s">
        <v>137</v>
      </c>
      <c r="D9" s="89" t="s">
        <v>92</v>
      </c>
      <c r="E9" s="68" t="s">
        <v>135</v>
      </c>
      <c r="F9" s="69" t="s">
        <v>136</v>
      </c>
      <c r="G9" s="69">
        <v>4</v>
      </c>
      <c r="H9" s="69">
        <v>3</v>
      </c>
      <c r="I9" s="107">
        <f t="shared" ref="I9:I11" si="0">G9*H9</f>
        <v>12</v>
      </c>
      <c r="J9" s="107" t="str">
        <f t="shared" ref="J9:J11" si="1">IF(I9&gt;0,IF(AND(12&lt;=I9,I9&lt;=16),"Importante",IF(10&lt;=I9,"Importante",IF(6&lt;=I9,"Moderado","No prioritaria")))," ")</f>
        <v>Importante</v>
      </c>
      <c r="K9" s="100" t="s">
        <v>138</v>
      </c>
      <c r="L9" s="100" t="s">
        <v>145</v>
      </c>
      <c r="M9" s="102">
        <v>44925</v>
      </c>
      <c r="N9" s="102" t="s">
        <v>133</v>
      </c>
      <c r="O9" s="102" t="s">
        <v>203</v>
      </c>
      <c r="P9" s="102" t="s">
        <v>133</v>
      </c>
      <c r="Q9" s="52"/>
      <c r="R9" s="172" t="e">
        <f t="shared" ref="R9:R11" si="2">P9*Q9</f>
        <v>#VALUE!</v>
      </c>
      <c r="S9" s="172" t="e">
        <f t="shared" ref="S9:S11" si="3">IF(R9&gt;0,IF(AND(12&lt;=R9,R9&lt;=16),"Importante",IF(10&lt;=R9,"Importante",IF(6&lt;=R9,"Moderado","No prioritaria")))," ")</f>
        <v>#VALUE!</v>
      </c>
      <c r="T9" s="69"/>
      <c r="U9" s="52"/>
    </row>
    <row r="10" spans="2:21" s="53" customFormat="1" ht="131.25" customHeight="1">
      <c r="B10" s="54">
        <v>1</v>
      </c>
      <c r="C10" s="103" t="s">
        <v>151</v>
      </c>
      <c r="D10" s="89" t="s">
        <v>92</v>
      </c>
      <c r="E10" s="68" t="s">
        <v>146</v>
      </c>
      <c r="F10" s="105" t="s">
        <v>152</v>
      </c>
      <c r="G10" s="69">
        <v>4</v>
      </c>
      <c r="H10" s="69">
        <v>3</v>
      </c>
      <c r="I10" s="107">
        <f t="shared" si="0"/>
        <v>12</v>
      </c>
      <c r="J10" s="107" t="str">
        <f t="shared" si="1"/>
        <v>Importante</v>
      </c>
      <c r="K10" s="104" t="s">
        <v>150</v>
      </c>
      <c r="L10" s="100" t="s">
        <v>145</v>
      </c>
      <c r="M10" s="326">
        <v>44484</v>
      </c>
      <c r="N10" s="102">
        <v>44686</v>
      </c>
      <c r="O10" s="322" t="s">
        <v>204</v>
      </c>
      <c r="P10" s="52">
        <v>3</v>
      </c>
      <c r="Q10" s="52">
        <v>3</v>
      </c>
      <c r="R10" s="172">
        <f t="shared" si="2"/>
        <v>9</v>
      </c>
      <c r="S10" s="172" t="str">
        <f t="shared" si="3"/>
        <v>Moderado</v>
      </c>
      <c r="T10" s="101">
        <v>44682</v>
      </c>
      <c r="U10" s="69" t="s">
        <v>205</v>
      </c>
    </row>
    <row r="11" spans="2:21" s="53" customFormat="1" ht="120" customHeight="1">
      <c r="B11" s="54">
        <v>4</v>
      </c>
      <c r="C11" s="67" t="s">
        <v>153</v>
      </c>
      <c r="D11" s="89" t="s">
        <v>92</v>
      </c>
      <c r="E11" s="68" t="s">
        <v>73</v>
      </c>
      <c r="F11" s="105" t="s">
        <v>156</v>
      </c>
      <c r="G11" s="52">
        <v>4</v>
      </c>
      <c r="H11" s="52">
        <v>2</v>
      </c>
      <c r="I11" s="172">
        <f t="shared" si="0"/>
        <v>8</v>
      </c>
      <c r="J11" s="172" t="str">
        <f t="shared" si="1"/>
        <v>Moderado</v>
      </c>
      <c r="K11" s="104" t="s">
        <v>154</v>
      </c>
      <c r="L11" s="323" t="s">
        <v>155</v>
      </c>
      <c r="M11" s="106">
        <v>44484</v>
      </c>
      <c r="N11" s="102">
        <v>44711</v>
      </c>
      <c r="O11" s="102" t="s">
        <v>133</v>
      </c>
      <c r="P11" s="324">
        <v>3</v>
      </c>
      <c r="Q11" s="52">
        <v>3</v>
      </c>
      <c r="R11" s="172">
        <f t="shared" si="2"/>
        <v>9</v>
      </c>
      <c r="S11" s="172" t="str">
        <f t="shared" si="3"/>
        <v>Moderado</v>
      </c>
      <c r="T11" s="101">
        <v>44711</v>
      </c>
      <c r="U11" s="69" t="s">
        <v>205</v>
      </c>
    </row>
    <row r="13" spans="2:21">
      <c r="C13" s="41" t="s">
        <v>35</v>
      </c>
      <c r="D13" s="42"/>
      <c r="E13" s="220" t="s">
        <v>36</v>
      </c>
      <c r="F13" s="222"/>
      <c r="G13" s="220" t="s">
        <v>37</v>
      </c>
      <c r="H13" s="221"/>
      <c r="I13" s="221"/>
      <c r="J13" s="222"/>
    </row>
    <row r="14" spans="2:21">
      <c r="C14" s="43"/>
      <c r="D14"/>
      <c r="E14" s="188"/>
      <c r="F14" s="189"/>
      <c r="G14" s="46"/>
      <c r="H14" s="47"/>
      <c r="I14" s="47"/>
      <c r="J14" s="48"/>
    </row>
    <row r="15" spans="2:21">
      <c r="C15" s="218" t="s">
        <v>206</v>
      </c>
      <c r="D15" s="219"/>
      <c r="E15" s="218" t="s">
        <v>132</v>
      </c>
      <c r="F15" s="219"/>
      <c r="G15" s="218" t="s">
        <v>139</v>
      </c>
      <c r="H15" s="325"/>
      <c r="I15" s="325"/>
      <c r="J15" s="219"/>
    </row>
    <row r="16" spans="2:21">
      <c r="C16" s="43"/>
      <c r="D16"/>
      <c r="E16" s="188"/>
      <c r="F16" s="189"/>
      <c r="G16" s="43"/>
      <c r="H16"/>
      <c r="I16"/>
      <c r="J16" s="25"/>
    </row>
    <row r="17" spans="3:15">
      <c r="C17" s="43"/>
      <c r="D17"/>
      <c r="E17" s="188"/>
      <c r="F17" s="189"/>
      <c r="G17" s="43"/>
      <c r="H17"/>
      <c r="I17"/>
      <c r="J17" s="25"/>
    </row>
    <row r="18" spans="3:15">
      <c r="C18" s="199" t="s">
        <v>142</v>
      </c>
      <c r="D18" s="200"/>
      <c r="E18" s="199" t="s">
        <v>143</v>
      </c>
      <c r="F18" s="200"/>
      <c r="G18" s="199" t="s">
        <v>144</v>
      </c>
      <c r="H18" s="201"/>
      <c r="I18" s="201"/>
      <c r="J18" s="200"/>
    </row>
    <row r="19" spans="3:15">
      <c r="K19"/>
      <c r="L19"/>
      <c r="M19"/>
      <c r="N19"/>
      <c r="O19"/>
    </row>
  </sheetData>
  <mergeCells count="47">
    <mergeCell ref="E16:F16"/>
    <mergeCell ref="E17:F17"/>
    <mergeCell ref="C18:D18"/>
    <mergeCell ref="E18:F18"/>
    <mergeCell ref="G18:J18"/>
    <mergeCell ref="T7:T8"/>
    <mergeCell ref="U7:U8"/>
    <mergeCell ref="E13:F13"/>
    <mergeCell ref="G13:J13"/>
    <mergeCell ref="E14:F14"/>
    <mergeCell ref="C15:D15"/>
    <mergeCell ref="E15:F15"/>
    <mergeCell ref="G15:J15"/>
    <mergeCell ref="N7:N8"/>
    <mergeCell ref="O7:O8"/>
    <mergeCell ref="P7:P8"/>
    <mergeCell ref="Q7:Q8"/>
    <mergeCell ref="R7:R8"/>
    <mergeCell ref="S7:S8"/>
    <mergeCell ref="H7:H8"/>
    <mergeCell ref="I7:I8"/>
    <mergeCell ref="J7:J8"/>
    <mergeCell ref="K7:K8"/>
    <mergeCell ref="L7:L8"/>
    <mergeCell ref="M7:M8"/>
    <mergeCell ref="B7:B8"/>
    <mergeCell ref="C7:C8"/>
    <mergeCell ref="D7:D8"/>
    <mergeCell ref="E7:E8"/>
    <mergeCell ref="F7:F8"/>
    <mergeCell ref="G7:G8"/>
    <mergeCell ref="K5:K6"/>
    <mergeCell ref="L5:L6"/>
    <mergeCell ref="M5:M6"/>
    <mergeCell ref="N5:N6"/>
    <mergeCell ref="O5:O6"/>
    <mergeCell ref="P5:U5"/>
    <mergeCell ref="B3:D3"/>
    <mergeCell ref="B4:F4"/>
    <mergeCell ref="G4:O4"/>
    <mergeCell ref="P4:U4"/>
    <mergeCell ref="B5:B6"/>
    <mergeCell ref="C5:C6"/>
    <mergeCell ref="D5:D6"/>
    <mergeCell ref="E5:E6"/>
    <mergeCell ref="F5:F6"/>
    <mergeCell ref="G5:J6"/>
  </mergeCells>
  <dataValidations count="5">
    <dataValidation type="list" allowBlank="1" showInputMessage="1" showErrorMessage="1" sqref="D7:D11" xr:uid="{7A55FBCC-E35E-4DAE-926B-0709B49511DD}">
      <formula1>proced</formula1>
    </dataValidation>
    <dataValidation type="list" allowBlank="1" showInputMessage="1" showErrorMessage="1" sqref="H7:H11 Q7 Q9:Q11" xr:uid="{B413F815-3683-4578-A07D-487B74BC0FC2}">
      <formula1>"1,2,3"</formula1>
    </dataValidation>
    <dataValidation type="list" allowBlank="1" showInputMessage="1" showErrorMessage="1" sqref="G7:G11 P7 P10" xr:uid="{2C48AAE4-335F-4A49-B823-C26FE183E12B}">
      <formula1>"1,2,3,4,5"</formula1>
    </dataValidation>
    <dataValidation type="list" allowBlank="1" showInputMessage="1" showErrorMessage="1" sqref="U7" xr:uid="{0FFF185F-136C-46E1-AA7F-C2FFE1F74712}">
      <formula1>EFICACIA</formula1>
    </dataValidation>
    <dataValidation type="list" allowBlank="1" showInputMessage="1" showErrorMessage="1" sqref="E11" xr:uid="{62F5D64B-C842-48B2-A260-29AEB5A01383}">
      <formula1>Benef</formula1>
    </dataValidation>
  </dataValidations>
  <hyperlinks>
    <hyperlink ref="G5" location="PROBABILIDAD!A1" display="PROBABILIDAD" xr:uid="{8B2B41CC-7098-44F3-8DDD-A299D38FD798}"/>
    <hyperlink ref="P6" location="PROBABILIDAD!A1" display="PROBABILIDAD" xr:uid="{4B7C8D66-1AA4-4B80-858D-21E98F1F582B}"/>
    <hyperlink ref="Q6" location="IMPACTO!A1" display="IMPACTO" xr:uid="{617DC3DF-5E62-4C2A-A2D7-F1196C45984D}"/>
    <hyperlink ref="R6" location="'MAPA DE CALOR'!A1" display="CALCULO DEL NIVEL DE RIESGO " xr:uid="{A2E348F6-8371-4AE8-ABDF-89DF17AB693C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DFE60745-C53B-44A3-91B1-A5B46EC43384}">
            <xm:f>NOT(ISERROR(SEARCH("Importante",J7)))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17" operator="containsText" id="{C87067B3-24AD-4762-8D18-B3B2D3FEE132}">
            <xm:f>NOT(ISERROR(SEARCH("Moderado",J7)))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18" operator="containsText" id="{1E9AC539-07EF-4E86-8DD4-A2207E25C702}">
            <xm:f>NOT(ISERROR(SEARCH("No prioritaria",J7)))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J7:J8 S11 J11</xm:sqref>
        </x14:conditionalFormatting>
        <x14:conditionalFormatting xmlns:xm="http://schemas.microsoft.com/office/excel/2006/main">
          <x14:cfRule type="containsText" priority="13" operator="containsText" id="{69E15B39-340C-4F37-9C5A-28C722B549E1}">
            <xm:f>NOT(ISERROR(SEARCH("Importante",S7)))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14" operator="containsText" id="{BE007FD3-4D8C-465A-A7D8-6C062363F099}">
            <xm:f>NOT(ISERROR(SEARCH("Moderado",S7)))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15" operator="containsText" id="{27555867-FD05-4BE9-8C63-8654CE669A39}">
            <xm:f>NOT(ISERROR(SEARCH("No prioritaria",S7)))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S7</xm:sqref>
        </x14:conditionalFormatting>
        <x14:conditionalFormatting xmlns:xm="http://schemas.microsoft.com/office/excel/2006/main">
          <x14:cfRule type="containsText" priority="7" operator="containsText" id="{DAAED253-EE3A-46F3-BB57-5B083F9A4451}">
            <xm:f>NOT(ISERROR(SEARCH("Importante",S10)))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8" operator="containsText" id="{46E41FDD-B14D-4D52-908E-5ACBC642C2E7}">
            <xm:f>NOT(ISERROR(SEARCH("Moderado",S10)))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9" operator="containsText" id="{5E680BB4-789B-45AC-9C4F-3BD5D108AD4A}">
            <xm:f>NOT(ISERROR(SEARCH("No prioritaria",S10)))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S10</xm:sqref>
        </x14:conditionalFormatting>
        <x14:conditionalFormatting xmlns:xm="http://schemas.microsoft.com/office/excel/2006/main">
          <x14:cfRule type="containsText" priority="10" operator="containsText" id="{67900172-0488-4ACF-928E-0F8ECF4EC45E}">
            <xm:f>NOT(ISERROR(SEARCH("Importante",J10)))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11" operator="containsText" id="{0A63884D-D9C7-435C-B001-C0A1C8F207D5}">
            <xm:f>NOT(ISERROR(SEARCH("Moderado",J10)))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12" operator="containsText" id="{63F96A4B-1363-433D-BA0D-AD7E256E1172}">
            <xm:f>NOT(ISERROR(SEARCH("No prioritaria",J10)))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J10</xm:sqref>
        </x14:conditionalFormatting>
        <x14:conditionalFormatting xmlns:xm="http://schemas.microsoft.com/office/excel/2006/main">
          <x14:cfRule type="containsText" priority="1" operator="containsText" id="{72629654-2918-46C4-94D5-E6E525C7B815}">
            <xm:f>NOT(ISERROR(SEARCH("Importante",S9)))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2" operator="containsText" id="{E22B7698-C956-4D82-9FBC-5E8FD5F01E28}">
            <xm:f>NOT(ISERROR(SEARCH("Moderado",S9)))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3" operator="containsText" id="{ACDC3424-C349-40B6-98E7-D88626109A08}">
            <xm:f>NOT(ISERROR(SEARCH("No prioritaria",S9)))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S9</xm:sqref>
        </x14:conditionalFormatting>
        <x14:conditionalFormatting xmlns:xm="http://schemas.microsoft.com/office/excel/2006/main">
          <x14:cfRule type="containsText" priority="4" operator="containsText" id="{21FFB18B-2F99-49AA-AE4C-E2E60EC96504}">
            <xm:f>NOT(ISERROR(SEARCH("Importante",J9)))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5" operator="containsText" id="{17427027-CC7E-433D-8DB3-9B9797C023DF}">
            <xm:f>NOT(ISERROR(SEARCH("Moderado",J9)))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6" operator="containsText" id="{75246BA1-F590-498B-B730-B6C608D87B14}">
            <xm:f>NOT(ISERROR(SEARCH("No prioritaria",J9)))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J9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AC89-969F-4A12-867C-0DEA4F3A6DFC}">
  <sheetPr>
    <tabColor theme="0" tint="-0.34998626667073579"/>
  </sheetPr>
  <dimension ref="B3:W35"/>
  <sheetViews>
    <sheetView showGridLines="0" tabSelected="1" topLeftCell="A20" zoomScale="40" zoomScaleNormal="40" workbookViewId="0">
      <selection activeCell="F19" sqref="F19:F21"/>
    </sheetView>
  </sheetViews>
  <sheetFormatPr baseColWidth="10" defaultColWidth="10.85546875" defaultRowHeight="15"/>
  <cols>
    <col min="1" max="1" width="2.42578125" style="5" customWidth="1"/>
    <col min="2" max="2" width="2.7109375" style="5" customWidth="1"/>
    <col min="3" max="3" width="6.140625" style="5" customWidth="1"/>
    <col min="4" max="4" width="40.42578125" style="5" customWidth="1"/>
    <col min="5" max="5" width="27.85546875" style="5" customWidth="1"/>
    <col min="6" max="6" width="33.42578125" style="5" customWidth="1"/>
    <col min="7" max="7" width="38.42578125" style="5" customWidth="1"/>
    <col min="8" max="8" width="18.85546875" style="5" bestFit="1" customWidth="1"/>
    <col min="9" max="9" width="17.42578125" style="5" customWidth="1"/>
    <col min="10" max="10" width="17.85546875" style="5" customWidth="1"/>
    <col min="11" max="11" width="26.140625" style="5" bestFit="1" customWidth="1"/>
    <col min="12" max="12" width="61.140625" style="5" customWidth="1"/>
    <col min="13" max="14" width="25.42578125" style="5" customWidth="1"/>
    <col min="15" max="15" width="23.85546875" style="5" customWidth="1"/>
    <col min="16" max="16" width="34.5703125" style="5" customWidth="1"/>
    <col min="17" max="19" width="18.42578125" customWidth="1"/>
    <col min="20" max="20" width="26.28515625" customWidth="1"/>
    <col min="21" max="22" width="18.42578125" customWidth="1"/>
    <col min="23" max="23" width="2.7109375" style="5" customWidth="1"/>
    <col min="24" max="16384" width="10.85546875" style="5"/>
  </cols>
  <sheetData>
    <row r="3" spans="2:23" ht="14.25" customHeight="1" thickBo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2:23" s="4" customFormat="1" ht="71.25" customHeight="1" thickBot="1">
      <c r="B4" s="133"/>
      <c r="C4" s="173" t="s">
        <v>130</v>
      </c>
      <c r="D4" s="173"/>
      <c r="E4" s="173"/>
      <c r="F4" s="173"/>
      <c r="G4" s="173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134"/>
    </row>
    <row r="5" spans="2:23" s="4" customFormat="1" ht="31.35" customHeight="1">
      <c r="B5" s="135"/>
      <c r="C5" s="127"/>
      <c r="D5" s="113"/>
      <c r="E5" s="110"/>
      <c r="F5" s="108"/>
      <c r="G5" s="109"/>
      <c r="H5" s="109"/>
      <c r="I5" s="109"/>
      <c r="J5" s="109"/>
      <c r="K5" s="109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36"/>
    </row>
    <row r="6" spans="2:23" s="4" customFormat="1" ht="18.75" customHeight="1">
      <c r="B6" s="135"/>
      <c r="C6" s="177" t="s">
        <v>178</v>
      </c>
      <c r="D6" s="178"/>
      <c r="E6" s="174" t="s">
        <v>186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6"/>
      <c r="W6" s="137"/>
    </row>
    <row r="7" spans="2:23" s="4" customFormat="1" ht="18.75" customHeight="1">
      <c r="B7" s="135"/>
      <c r="C7" s="179" t="s">
        <v>179</v>
      </c>
      <c r="D7" s="178"/>
      <c r="E7" s="174" t="s">
        <v>187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6"/>
      <c r="W7" s="137"/>
    </row>
    <row r="8" spans="2:23" s="4" customFormat="1" ht="18.75" customHeight="1">
      <c r="B8" s="135"/>
      <c r="C8" s="180" t="s">
        <v>180</v>
      </c>
      <c r="D8" s="181"/>
      <c r="E8" s="174" t="s">
        <v>188</v>
      </c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6"/>
      <c r="W8" s="137"/>
    </row>
    <row r="9" spans="2:23" s="4" customFormat="1" ht="18.75" customHeight="1">
      <c r="B9" s="135"/>
      <c r="C9" s="180" t="s">
        <v>181</v>
      </c>
      <c r="D9" s="182"/>
      <c r="E9" s="174" t="s">
        <v>132</v>
      </c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6"/>
      <c r="W9" s="137"/>
    </row>
    <row r="10" spans="2:23" s="4" customFormat="1" ht="18.75" customHeight="1">
      <c r="B10" s="135"/>
      <c r="C10" s="180" t="s">
        <v>182</v>
      </c>
      <c r="D10" s="182"/>
      <c r="E10" s="214">
        <v>44827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6"/>
      <c r="W10" s="136"/>
    </row>
    <row r="11" spans="2:23" s="4" customFormat="1" ht="15" customHeight="1">
      <c r="B11" s="135"/>
      <c r="C11" s="111"/>
      <c r="D11" s="111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36"/>
    </row>
    <row r="12" spans="2:23" ht="15" customHeight="1">
      <c r="B12" s="138"/>
      <c r="C12" s="186"/>
      <c r="D12" s="186"/>
      <c r="E12" s="186"/>
      <c r="F12" s="112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4"/>
      <c r="R12" s="44"/>
      <c r="S12" s="44"/>
      <c r="T12" s="44"/>
      <c r="U12" s="44"/>
      <c r="V12" s="44"/>
      <c r="W12" s="139"/>
    </row>
    <row r="13" spans="2:23" s="98" customFormat="1" ht="37.5" customHeight="1">
      <c r="B13" s="140"/>
      <c r="C13" s="187" t="s">
        <v>128</v>
      </c>
      <c r="D13" s="187"/>
      <c r="E13" s="187"/>
      <c r="F13" s="187"/>
      <c r="G13" s="187"/>
      <c r="H13" s="187" t="s">
        <v>129</v>
      </c>
      <c r="I13" s="187"/>
      <c r="J13" s="187"/>
      <c r="K13" s="187"/>
      <c r="L13" s="187"/>
      <c r="M13" s="187"/>
      <c r="N13" s="187"/>
      <c r="O13" s="187"/>
      <c r="P13" s="187"/>
      <c r="Q13" s="217" t="s">
        <v>87</v>
      </c>
      <c r="R13" s="217"/>
      <c r="S13" s="217"/>
      <c r="T13" s="217"/>
      <c r="U13" s="217"/>
      <c r="V13" s="217"/>
      <c r="W13" s="141"/>
    </row>
    <row r="14" spans="2:23" s="98" customFormat="1" ht="21.75" customHeight="1">
      <c r="B14" s="140"/>
      <c r="C14" s="185" t="s">
        <v>15</v>
      </c>
      <c r="D14" s="183" t="s">
        <v>71</v>
      </c>
      <c r="E14" s="183" t="s">
        <v>77</v>
      </c>
      <c r="F14" s="183" t="s">
        <v>78</v>
      </c>
      <c r="G14" s="183" t="s">
        <v>79</v>
      </c>
      <c r="H14" s="185" t="s">
        <v>84</v>
      </c>
      <c r="I14" s="185"/>
      <c r="J14" s="185"/>
      <c r="K14" s="185"/>
      <c r="L14" s="184" t="s">
        <v>80</v>
      </c>
      <c r="M14" s="184" t="s">
        <v>81</v>
      </c>
      <c r="N14" s="184" t="s">
        <v>82</v>
      </c>
      <c r="O14" s="184" t="s">
        <v>83</v>
      </c>
      <c r="P14" s="184" t="s">
        <v>131</v>
      </c>
      <c r="Q14" s="185" t="s">
        <v>88</v>
      </c>
      <c r="R14" s="185"/>
      <c r="S14" s="185"/>
      <c r="T14" s="185"/>
      <c r="U14" s="185"/>
      <c r="V14" s="185"/>
      <c r="W14" s="141"/>
    </row>
    <row r="15" spans="2:23" s="98" customFormat="1" ht="46.5" customHeight="1">
      <c r="B15" s="140"/>
      <c r="C15" s="185"/>
      <c r="D15" s="183"/>
      <c r="E15" s="183"/>
      <c r="F15" s="183"/>
      <c r="G15" s="183"/>
      <c r="H15" s="168" t="s">
        <v>20</v>
      </c>
      <c r="I15" s="168" t="s">
        <v>9</v>
      </c>
      <c r="J15" s="168" t="s">
        <v>85</v>
      </c>
      <c r="K15" s="168" t="s">
        <v>5</v>
      </c>
      <c r="L15" s="184"/>
      <c r="M15" s="184"/>
      <c r="N15" s="184"/>
      <c r="O15" s="184"/>
      <c r="P15" s="184"/>
      <c r="Q15" s="168" t="s">
        <v>20</v>
      </c>
      <c r="R15" s="168" t="s">
        <v>9</v>
      </c>
      <c r="S15" s="168" t="s">
        <v>85</v>
      </c>
      <c r="T15" s="168" t="s">
        <v>5</v>
      </c>
      <c r="U15" s="168" t="s">
        <v>86</v>
      </c>
      <c r="V15" s="168" t="s">
        <v>89</v>
      </c>
      <c r="W15" s="141"/>
    </row>
    <row r="16" spans="2:23" s="53" customFormat="1" ht="173.25" customHeight="1">
      <c r="B16" s="142"/>
      <c r="C16" s="159">
        <v>1</v>
      </c>
      <c r="D16" s="297" t="s">
        <v>198</v>
      </c>
      <c r="E16" s="160" t="s">
        <v>92</v>
      </c>
      <c r="F16" s="161" t="s">
        <v>146</v>
      </c>
      <c r="G16" s="162" t="s">
        <v>161</v>
      </c>
      <c r="H16" s="163">
        <v>4</v>
      </c>
      <c r="I16" s="163">
        <v>3</v>
      </c>
      <c r="J16" s="164">
        <f t="shared" ref="J16:J17" si="0">H16*I16</f>
        <v>12</v>
      </c>
      <c r="K16" s="164" t="str">
        <f t="shared" ref="K16:K17" si="1">IF(J16&gt;0,IF(AND(12&lt;=J16,J16&lt;=16),"Importante",IF(10&lt;=J16,"Importante",IF(6&lt;=J16,"Moderado","No prioritaria")))," ")</f>
        <v>Importante</v>
      </c>
      <c r="L16" s="162" t="s">
        <v>163</v>
      </c>
      <c r="M16" s="163" t="s">
        <v>169</v>
      </c>
      <c r="N16" s="165">
        <v>45261</v>
      </c>
      <c r="O16" s="165"/>
      <c r="P16" s="165"/>
      <c r="Q16" s="165"/>
      <c r="R16" s="166"/>
      <c r="S16" s="167">
        <f t="shared" ref="S16:S18" si="2">Q16*R16</f>
        <v>0</v>
      </c>
      <c r="T16" s="167" t="str">
        <f t="shared" ref="T16:T17" si="3">IF(S16&gt;0,IF(AND(12&lt;=S16,S16&lt;=16),"Importante",IF(10&lt;=S16,"Importante",IF(6&lt;=S16,"Moderado","No prioritaria")))," ")</f>
        <v xml:space="preserve"> </v>
      </c>
      <c r="U16" s="163"/>
      <c r="V16" s="166"/>
      <c r="W16" s="143"/>
    </row>
    <row r="17" spans="2:23" s="53" customFormat="1" ht="223.5" customHeight="1">
      <c r="B17" s="142"/>
      <c r="C17" s="211">
        <v>2</v>
      </c>
      <c r="D17" s="298" t="s">
        <v>199</v>
      </c>
      <c r="E17" s="210" t="s">
        <v>92</v>
      </c>
      <c r="F17" s="195" t="s">
        <v>74</v>
      </c>
      <c r="G17" s="196" t="s">
        <v>159</v>
      </c>
      <c r="H17" s="198">
        <v>4</v>
      </c>
      <c r="I17" s="198">
        <v>3</v>
      </c>
      <c r="J17" s="213">
        <f t="shared" si="0"/>
        <v>12</v>
      </c>
      <c r="K17" s="213" t="str">
        <f t="shared" si="1"/>
        <v>Importante</v>
      </c>
      <c r="L17" s="153" t="s">
        <v>157</v>
      </c>
      <c r="M17" s="154" t="s">
        <v>172</v>
      </c>
      <c r="N17" s="155">
        <v>45108</v>
      </c>
      <c r="O17" s="155"/>
      <c r="P17" s="155"/>
      <c r="Q17" s="155"/>
      <c r="R17" s="156"/>
      <c r="S17" s="157">
        <f t="shared" si="2"/>
        <v>0</v>
      </c>
      <c r="T17" s="157" t="str">
        <f t="shared" si="3"/>
        <v xml:space="preserve"> </v>
      </c>
      <c r="U17" s="154"/>
      <c r="V17" s="156"/>
      <c r="W17" s="143"/>
    </row>
    <row r="18" spans="2:23" s="53" customFormat="1" ht="54.75" customHeight="1">
      <c r="B18" s="142"/>
      <c r="C18" s="211"/>
      <c r="D18" s="298"/>
      <c r="E18" s="210"/>
      <c r="F18" s="195"/>
      <c r="G18" s="196"/>
      <c r="H18" s="198"/>
      <c r="I18" s="198"/>
      <c r="J18" s="213"/>
      <c r="K18" s="213"/>
      <c r="L18" s="153" t="s">
        <v>170</v>
      </c>
      <c r="M18" s="154" t="s">
        <v>171</v>
      </c>
      <c r="N18" s="155">
        <v>44896</v>
      </c>
      <c r="O18" s="155"/>
      <c r="P18" s="155"/>
      <c r="Q18" s="155"/>
      <c r="R18" s="156"/>
      <c r="S18" s="157">
        <f t="shared" si="2"/>
        <v>0</v>
      </c>
      <c r="T18" s="157"/>
      <c r="U18" s="154"/>
      <c r="V18" s="156"/>
      <c r="W18" s="143"/>
    </row>
    <row r="19" spans="2:23" s="98" customFormat="1" ht="56.25" customHeight="1">
      <c r="B19" s="140"/>
      <c r="C19" s="211">
        <v>3</v>
      </c>
      <c r="D19" s="299" t="s">
        <v>200</v>
      </c>
      <c r="E19" s="210" t="s">
        <v>92</v>
      </c>
      <c r="F19" s="197" t="s">
        <v>134</v>
      </c>
      <c r="G19" s="198" t="s">
        <v>162</v>
      </c>
      <c r="H19" s="193">
        <v>4</v>
      </c>
      <c r="I19" s="193">
        <v>2</v>
      </c>
      <c r="J19" s="194">
        <f>H19*I19</f>
        <v>8</v>
      </c>
      <c r="K19" s="194" t="str">
        <f>IF(J19&gt;0,IF(AND(12&lt;=J19,J19&lt;=16),"Importante",IF(10&lt;=J19,"Importante",IF(6&lt;=J19,"Moderado","No prioritaria")))," ")</f>
        <v>Moderado</v>
      </c>
      <c r="L19" s="153" t="s">
        <v>174</v>
      </c>
      <c r="M19" s="154" t="s">
        <v>175</v>
      </c>
      <c r="N19" s="155">
        <v>45231</v>
      </c>
      <c r="O19" s="155"/>
      <c r="P19" s="154"/>
      <c r="Q19" s="156"/>
      <c r="R19" s="156"/>
      <c r="S19" s="157">
        <f t="shared" ref="S19:S24" si="4">Q19*R19</f>
        <v>0</v>
      </c>
      <c r="T19" s="157" t="str">
        <f>IF(S19&gt;0,IF(AND(12&lt;=S19,S19&lt;=16),"Importante",IF(10&lt;=S19,"Importante",IF(6&lt;=S19,"Moderado","No prioritaria")))," ")</f>
        <v xml:space="preserve"> </v>
      </c>
      <c r="U19" s="158"/>
      <c r="V19" s="151"/>
      <c r="W19" s="141"/>
    </row>
    <row r="20" spans="2:23" s="98" customFormat="1" ht="46.5" customHeight="1">
      <c r="B20" s="140"/>
      <c r="C20" s="211"/>
      <c r="D20" s="299"/>
      <c r="E20" s="210"/>
      <c r="F20" s="197"/>
      <c r="G20" s="198"/>
      <c r="H20" s="193"/>
      <c r="I20" s="193"/>
      <c r="J20" s="194"/>
      <c r="K20" s="194"/>
      <c r="L20" s="153" t="s">
        <v>177</v>
      </c>
      <c r="M20" s="154" t="s">
        <v>176</v>
      </c>
      <c r="N20" s="155">
        <v>44896</v>
      </c>
      <c r="O20" s="155"/>
      <c r="P20" s="154"/>
      <c r="Q20" s="156"/>
      <c r="R20" s="156"/>
      <c r="S20" s="157">
        <f t="shared" si="4"/>
        <v>0</v>
      </c>
      <c r="T20" s="157" t="str">
        <f>IF(S20&gt;0,IF(AND(12&lt;=S20,S20&lt;=16),"Importante",IF(10&lt;=S20,"Importante",IF(6&lt;=S20,"Moderado","No prioritaria")))," ")</f>
        <v xml:space="preserve"> </v>
      </c>
      <c r="U20" s="158"/>
      <c r="V20" s="151"/>
      <c r="W20" s="141"/>
    </row>
    <row r="21" spans="2:23" s="98" customFormat="1" ht="46.5" customHeight="1">
      <c r="B21" s="140"/>
      <c r="C21" s="211"/>
      <c r="D21" s="299"/>
      <c r="E21" s="210"/>
      <c r="F21" s="197"/>
      <c r="G21" s="198"/>
      <c r="H21" s="193"/>
      <c r="I21" s="193"/>
      <c r="J21" s="194"/>
      <c r="K21" s="194"/>
      <c r="L21" s="153" t="s">
        <v>165</v>
      </c>
      <c r="M21" s="154" t="s">
        <v>171</v>
      </c>
      <c r="N21" s="155">
        <v>45261</v>
      </c>
      <c r="O21" s="155"/>
      <c r="P21" s="154"/>
      <c r="Q21" s="156"/>
      <c r="R21" s="156"/>
      <c r="S21" s="157">
        <f t="shared" si="4"/>
        <v>0</v>
      </c>
      <c r="T21" s="157" t="str">
        <f>IF(S21&gt;0,IF(AND(12&lt;=S21,S21&lt;=16),"Importante",IF(10&lt;=S21,"Importante",IF(6&lt;=S21,"Moderado","No prioritaria")))," ")</f>
        <v xml:space="preserve"> </v>
      </c>
      <c r="U21" s="158"/>
      <c r="V21" s="151"/>
      <c r="W21" s="141"/>
    </row>
    <row r="22" spans="2:23" s="53" customFormat="1" ht="72.75" customHeight="1">
      <c r="B22" s="142"/>
      <c r="C22" s="211">
        <v>4</v>
      </c>
      <c r="D22" s="299" t="s">
        <v>201</v>
      </c>
      <c r="E22" s="328" t="s">
        <v>92</v>
      </c>
      <c r="F22" s="195" t="s">
        <v>146</v>
      </c>
      <c r="G22" s="196" t="s">
        <v>160</v>
      </c>
      <c r="H22" s="193">
        <v>3</v>
      </c>
      <c r="I22" s="193">
        <v>3</v>
      </c>
      <c r="J22" s="194">
        <f t="shared" ref="J22" si="5">H22*I22</f>
        <v>9</v>
      </c>
      <c r="K22" s="194" t="str">
        <f t="shared" ref="K22" si="6">IF(J22&gt;0,IF(AND(12&lt;=J22,J22&lt;=16),"Importante",IF(10&lt;=J22,"Importante",IF(6&lt;=J22,"Moderado","No prioritaria")))," ")</f>
        <v>Moderado</v>
      </c>
      <c r="L22" s="153" t="s">
        <v>164</v>
      </c>
      <c r="M22" s="154" t="s">
        <v>173</v>
      </c>
      <c r="N22" s="155">
        <v>44986</v>
      </c>
      <c r="O22" s="155"/>
      <c r="P22" s="155"/>
      <c r="Q22" s="155"/>
      <c r="R22" s="156"/>
      <c r="S22" s="157">
        <f t="shared" si="4"/>
        <v>0</v>
      </c>
      <c r="T22" s="157" t="str">
        <f t="shared" ref="T22" si="7">IF(S22&gt;0,IF(AND(12&lt;=S22,S22&lt;=16),"Importante",IF(10&lt;=S22,"Importante",IF(6&lt;=S22,"Moderado","No prioritaria")))," ")</f>
        <v xml:space="preserve"> </v>
      </c>
      <c r="U22" s="154"/>
      <c r="V22" s="156"/>
      <c r="W22" s="143"/>
    </row>
    <row r="23" spans="2:23" s="53" customFormat="1" ht="102.75" customHeight="1">
      <c r="B23" s="142"/>
      <c r="C23" s="211"/>
      <c r="D23" s="299"/>
      <c r="E23" s="328"/>
      <c r="F23" s="195"/>
      <c r="G23" s="196"/>
      <c r="H23" s="193"/>
      <c r="I23" s="193"/>
      <c r="J23" s="194"/>
      <c r="K23" s="194"/>
      <c r="L23" s="153" t="s">
        <v>166</v>
      </c>
      <c r="M23" s="154" t="s">
        <v>173</v>
      </c>
      <c r="N23" s="155">
        <v>45261</v>
      </c>
      <c r="O23" s="155"/>
      <c r="P23" s="155"/>
      <c r="Q23" s="155"/>
      <c r="R23" s="156"/>
      <c r="S23" s="157">
        <f t="shared" si="4"/>
        <v>0</v>
      </c>
      <c r="T23" s="157"/>
      <c r="U23" s="154"/>
      <c r="V23" s="156"/>
      <c r="W23" s="143"/>
    </row>
    <row r="24" spans="2:23" ht="108.75" customHeight="1">
      <c r="B24" s="138"/>
      <c r="C24" s="150">
        <v>5</v>
      </c>
      <c r="D24" s="327" t="s">
        <v>207</v>
      </c>
      <c r="E24" s="151" t="s">
        <v>92</v>
      </c>
      <c r="F24" s="152" t="s">
        <v>135</v>
      </c>
      <c r="G24" s="153" t="s">
        <v>167</v>
      </c>
      <c r="H24" s="156">
        <v>3</v>
      </c>
      <c r="I24" s="156">
        <v>3</v>
      </c>
      <c r="J24" s="157">
        <f t="shared" ref="J24" si="8">H24*I24</f>
        <v>9</v>
      </c>
      <c r="K24" s="157" t="str">
        <f t="shared" ref="K24" si="9">IF(J24&gt;0,IF(AND(12&lt;=J24,J24&lt;=16),"Importante",IF(10&lt;=J24,"Importante",IF(6&lt;=J24,"Moderado","No prioritaria")))," ")</f>
        <v>Moderado</v>
      </c>
      <c r="L24" s="153" t="s">
        <v>158</v>
      </c>
      <c r="M24" s="154" t="s">
        <v>168</v>
      </c>
      <c r="N24" s="155">
        <v>44986</v>
      </c>
      <c r="O24" s="155"/>
      <c r="P24" s="155"/>
      <c r="Q24" s="155"/>
      <c r="R24" s="156"/>
      <c r="S24" s="157">
        <f t="shared" si="4"/>
        <v>0</v>
      </c>
      <c r="T24" s="157" t="str">
        <f t="shared" ref="T24" si="10">IF(S24&gt;0,IF(AND(12&lt;=S24,S24&lt;=16),"Importante",IF(10&lt;=S24,"Importante",IF(6&lt;=S24,"Moderado","No prioritaria")))," ")</f>
        <v xml:space="preserve"> </v>
      </c>
      <c r="U24" s="154"/>
      <c r="V24" s="156"/>
      <c r="W24" s="139"/>
    </row>
    <row r="25" spans="2:23" s="116" customFormat="1" ht="18" customHeight="1">
      <c r="B25" s="144"/>
      <c r="C25" s="117"/>
      <c r="D25" s="118"/>
      <c r="E25" s="119"/>
      <c r="F25" s="120"/>
      <c r="G25" s="121"/>
      <c r="H25" s="122"/>
      <c r="I25" s="122"/>
      <c r="J25" s="123"/>
      <c r="K25" s="123"/>
      <c r="L25" s="121"/>
      <c r="M25" s="124"/>
      <c r="N25" s="125"/>
      <c r="O25" s="125"/>
      <c r="P25" s="125"/>
      <c r="Q25" s="125"/>
      <c r="R25" s="122"/>
      <c r="S25" s="123"/>
      <c r="T25" s="123"/>
      <c r="U25" s="124"/>
      <c r="V25" s="122"/>
      <c r="W25" s="145"/>
    </row>
    <row r="26" spans="2:23">
      <c r="B26" s="138"/>
      <c r="C26" s="24"/>
      <c r="D26" s="114" t="s">
        <v>35</v>
      </c>
      <c r="E26" s="115"/>
      <c r="F26" s="190" t="s">
        <v>36</v>
      </c>
      <c r="G26" s="191"/>
      <c r="H26" s="190" t="s">
        <v>37</v>
      </c>
      <c r="I26" s="192"/>
      <c r="J26" s="192"/>
      <c r="K26" s="191"/>
      <c r="L26" s="24"/>
      <c r="M26" s="24"/>
      <c r="N26" s="24"/>
      <c r="O26" s="24"/>
      <c r="P26" s="24"/>
      <c r="Q26" s="44"/>
      <c r="R26" s="44"/>
      <c r="S26" s="44"/>
      <c r="T26" s="44"/>
      <c r="U26" s="44"/>
      <c r="V26" s="44"/>
      <c r="W26" s="139"/>
    </row>
    <row r="27" spans="2:23">
      <c r="B27" s="138"/>
      <c r="C27" s="24"/>
      <c r="D27" s="43"/>
      <c r="E27" s="44"/>
      <c r="F27" s="188"/>
      <c r="G27" s="189"/>
      <c r="H27" s="46"/>
      <c r="I27" s="47"/>
      <c r="J27" s="47"/>
      <c r="K27" s="48"/>
      <c r="L27" s="24"/>
      <c r="M27" s="24"/>
      <c r="N27" s="24"/>
      <c r="O27" s="24"/>
      <c r="P27" s="24"/>
      <c r="Q27" s="44"/>
      <c r="R27" s="44"/>
      <c r="S27" s="44"/>
      <c r="T27" s="44"/>
      <c r="U27" s="44"/>
      <c r="V27" s="44"/>
      <c r="W27" s="139"/>
    </row>
    <row r="28" spans="2:23">
      <c r="B28" s="138"/>
      <c r="C28" s="24"/>
      <c r="D28" s="202" t="s">
        <v>191</v>
      </c>
      <c r="E28" s="203"/>
      <c r="F28" s="202" t="s">
        <v>194</v>
      </c>
      <c r="G28" s="203"/>
      <c r="H28" s="169" t="s">
        <v>193</v>
      </c>
      <c r="I28" s="208" t="s">
        <v>139</v>
      </c>
      <c r="J28" s="208"/>
      <c r="K28" s="209"/>
      <c r="L28" s="24"/>
      <c r="M28" s="24"/>
      <c r="N28" s="24"/>
      <c r="O28" s="24"/>
      <c r="P28" s="24"/>
      <c r="Q28" s="44"/>
      <c r="R28" s="44"/>
      <c r="S28" s="44"/>
      <c r="T28" s="44"/>
      <c r="U28" s="44"/>
      <c r="V28" s="44"/>
      <c r="W28" s="139"/>
    </row>
    <row r="29" spans="2:23" customFormat="1">
      <c r="B29" s="138"/>
      <c r="C29" s="24"/>
      <c r="D29" s="202" t="s">
        <v>192</v>
      </c>
      <c r="E29" s="203"/>
      <c r="F29" s="202" t="s">
        <v>195</v>
      </c>
      <c r="G29" s="203"/>
      <c r="H29" s="169"/>
      <c r="I29" s="170"/>
      <c r="J29" s="170"/>
      <c r="K29" s="171"/>
      <c r="L29" s="24"/>
      <c r="M29" s="24"/>
      <c r="N29" s="24"/>
      <c r="O29" s="24"/>
      <c r="P29" s="24"/>
      <c r="Q29" s="44"/>
      <c r="R29" s="44"/>
      <c r="S29" s="44"/>
      <c r="T29" s="44"/>
      <c r="U29" s="44"/>
      <c r="V29" s="44"/>
      <c r="W29" s="139"/>
    </row>
    <row r="30" spans="2:23" customFormat="1" ht="15" customHeight="1">
      <c r="B30" s="138"/>
      <c r="C30" s="24"/>
      <c r="D30" s="206"/>
      <c r="E30" s="207"/>
      <c r="F30" s="204" t="s">
        <v>196</v>
      </c>
      <c r="G30" s="205"/>
      <c r="H30" s="169"/>
      <c r="I30" s="170"/>
      <c r="J30" s="170"/>
      <c r="K30" s="171"/>
      <c r="L30" s="24"/>
      <c r="M30" s="24"/>
      <c r="N30" s="24"/>
      <c r="O30" s="24"/>
      <c r="P30" s="24"/>
      <c r="Q30" s="44"/>
      <c r="R30" s="44"/>
      <c r="S30" s="44"/>
      <c r="T30" s="44"/>
      <c r="U30" s="44"/>
      <c r="V30" s="44"/>
      <c r="W30" s="139"/>
    </row>
    <row r="31" spans="2:23" customFormat="1" ht="14.25" customHeight="1">
      <c r="B31" s="138"/>
      <c r="C31" s="24"/>
      <c r="D31" s="199" t="s">
        <v>190</v>
      </c>
      <c r="E31" s="200"/>
      <c r="F31" s="199" t="s">
        <v>189</v>
      </c>
      <c r="G31" s="200"/>
      <c r="H31" s="199" t="s">
        <v>197</v>
      </c>
      <c r="I31" s="201"/>
      <c r="J31" s="201"/>
      <c r="K31" s="200"/>
      <c r="L31" s="24"/>
      <c r="M31" s="24"/>
      <c r="N31" s="24"/>
      <c r="O31" s="24"/>
      <c r="P31" s="24"/>
      <c r="Q31" s="44"/>
      <c r="R31" s="44"/>
      <c r="S31" s="44"/>
      <c r="T31" s="44"/>
      <c r="U31" s="44"/>
      <c r="V31" s="44"/>
      <c r="W31" s="139"/>
    </row>
    <row r="32" spans="2:23" customFormat="1" ht="7.5" customHeight="1">
      <c r="B32" s="138"/>
      <c r="C32" s="24"/>
      <c r="D32" s="24"/>
      <c r="E32" s="24"/>
      <c r="F32" s="24"/>
      <c r="G32" s="24"/>
      <c r="H32" s="24"/>
      <c r="I32" s="24"/>
      <c r="J32" s="24"/>
      <c r="K32" s="2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139"/>
    </row>
    <row r="33" spans="2:23" ht="9" customHeight="1">
      <c r="B33" s="138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44"/>
      <c r="R33" s="44"/>
      <c r="S33" s="44"/>
      <c r="T33" s="44"/>
      <c r="U33" s="44"/>
      <c r="V33" s="44"/>
      <c r="W33" s="139"/>
    </row>
    <row r="34" spans="2:23" ht="18" customHeight="1">
      <c r="B34" s="138"/>
      <c r="C34" s="130" t="s">
        <v>183</v>
      </c>
      <c r="D34" s="128"/>
      <c r="E34" s="128"/>
      <c r="F34" s="128"/>
      <c r="G34" s="128"/>
      <c r="H34" s="128"/>
      <c r="I34" s="128"/>
      <c r="J34" s="128"/>
      <c r="K34" s="128"/>
      <c r="L34" s="132" t="s">
        <v>184</v>
      </c>
      <c r="M34" s="128"/>
      <c r="N34" s="128"/>
      <c r="O34" s="128"/>
      <c r="P34" s="128"/>
      <c r="Q34" s="129"/>
      <c r="R34" s="129"/>
      <c r="S34" s="129"/>
      <c r="T34" s="129"/>
      <c r="U34" s="129"/>
      <c r="V34" s="131" t="s">
        <v>185</v>
      </c>
      <c r="W34" s="139"/>
    </row>
    <row r="35" spans="2:23" ht="15.75" customHeight="1" thickBot="1">
      <c r="B35" s="146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8"/>
      <c r="R35" s="148"/>
      <c r="S35" s="148"/>
      <c r="T35" s="148"/>
      <c r="U35" s="148"/>
      <c r="V35" s="148"/>
      <c r="W35" s="149"/>
    </row>
  </sheetData>
  <mergeCells count="68">
    <mergeCell ref="K17:K18"/>
    <mergeCell ref="J17:J18"/>
    <mergeCell ref="E10:V10"/>
    <mergeCell ref="Q13:V13"/>
    <mergeCell ref="C14:C15"/>
    <mergeCell ref="D14:D15"/>
    <mergeCell ref="C10:D10"/>
    <mergeCell ref="F17:F18"/>
    <mergeCell ref="G17:G18"/>
    <mergeCell ref="H17:H18"/>
    <mergeCell ref="I17:I18"/>
    <mergeCell ref="D17:D18"/>
    <mergeCell ref="C17:C18"/>
    <mergeCell ref="E17:E18"/>
    <mergeCell ref="D22:D23"/>
    <mergeCell ref="E22:E23"/>
    <mergeCell ref="D19:D21"/>
    <mergeCell ref="C19:C21"/>
    <mergeCell ref="C22:C23"/>
    <mergeCell ref="E19:E21"/>
    <mergeCell ref="D31:E31"/>
    <mergeCell ref="F31:G31"/>
    <mergeCell ref="H31:K31"/>
    <mergeCell ref="D28:E28"/>
    <mergeCell ref="F28:G28"/>
    <mergeCell ref="F29:G29"/>
    <mergeCell ref="F30:G30"/>
    <mergeCell ref="D29:E29"/>
    <mergeCell ref="D30:E30"/>
    <mergeCell ref="I28:K28"/>
    <mergeCell ref="F27:G27"/>
    <mergeCell ref="F26:G26"/>
    <mergeCell ref="H26:K26"/>
    <mergeCell ref="I19:I21"/>
    <mergeCell ref="J19:J21"/>
    <mergeCell ref="K19:K21"/>
    <mergeCell ref="I22:I23"/>
    <mergeCell ref="J22:J23"/>
    <mergeCell ref="K22:K23"/>
    <mergeCell ref="F22:F23"/>
    <mergeCell ref="G22:G23"/>
    <mergeCell ref="H22:H23"/>
    <mergeCell ref="F19:F21"/>
    <mergeCell ref="G19:G21"/>
    <mergeCell ref="H19:H21"/>
    <mergeCell ref="E14:E15"/>
    <mergeCell ref="F14:F15"/>
    <mergeCell ref="L14:L15"/>
    <mergeCell ref="Q14:V14"/>
    <mergeCell ref="C12:E12"/>
    <mergeCell ref="C13:G13"/>
    <mergeCell ref="H13:P13"/>
    <mergeCell ref="G14:G15"/>
    <mergeCell ref="H14:K14"/>
    <mergeCell ref="M14:M15"/>
    <mergeCell ref="N14:N15"/>
    <mergeCell ref="O14:O15"/>
    <mergeCell ref="P14:P15"/>
    <mergeCell ref="C4:G4"/>
    <mergeCell ref="E6:V6"/>
    <mergeCell ref="E7:V7"/>
    <mergeCell ref="E8:V8"/>
    <mergeCell ref="E9:V9"/>
    <mergeCell ref="C6:D6"/>
    <mergeCell ref="C7:D7"/>
    <mergeCell ref="C8:D8"/>
    <mergeCell ref="C9:D9"/>
    <mergeCell ref="H4:V4"/>
  </mergeCells>
  <phoneticPr fontId="55" type="noConversion"/>
  <dataValidations count="4">
    <dataValidation type="list" allowBlank="1" showInputMessage="1" showErrorMessage="1" sqref="E19 E22 E24:E25 E16:E17" xr:uid="{72057B61-F84F-4323-9865-AE2FA08D8682}">
      <formula1>proced</formula1>
    </dataValidation>
    <dataValidation type="list" allowBlank="1" showInputMessage="1" showErrorMessage="1" sqref="I19 I22 I24:I25 I16:I17 R16:R25" xr:uid="{A218EFEF-882E-4952-A49E-9DE4554BE1BC}">
      <formula1>"1,2,3"</formula1>
    </dataValidation>
    <dataValidation type="list" allowBlank="1" showInputMessage="1" showErrorMessage="1" sqref="Q19:Q21 H19 H22 H24:H25 H16:H17" xr:uid="{0C801A36-78F9-4122-B207-3FD03A3F3E41}">
      <formula1>"1,2,3,4,5"</formula1>
    </dataValidation>
    <dataValidation type="list" allowBlank="1" showInputMessage="1" showErrorMessage="1" sqref="V19:V21" xr:uid="{08E14FB0-129D-4958-8352-5CF10697604D}">
      <formula1>EFICACIA</formula1>
    </dataValidation>
  </dataValidations>
  <hyperlinks>
    <hyperlink ref="H15" location="PROBABILIDAD!A1" display="PROBABILIDAD" xr:uid="{C7BFE5D1-CA5B-4E35-B61A-263AD822819F}"/>
    <hyperlink ref="I15" location="'IMPACTO (2)'!A1" display="IMPACTO" xr:uid="{40C110B1-83F1-495F-95CB-48B2C9B2871D}"/>
    <hyperlink ref="K15" location="'NIVELES DE RIESGO'!A1" display="EVALUACION DEL RIESGO" xr:uid="{41C7BD14-E76C-4CAE-9D1D-0B965B41F857}"/>
    <hyperlink ref="J15" location="'MAPA DE CALOR'!A1" display="CALCULO DEL NIVEL DE RIESGO " xr:uid="{980FCDE6-D853-4A96-813C-D113AB946AE4}"/>
    <hyperlink ref="Q15" location="PROBABILIDAD!A1" display="PROBABILIDAD" xr:uid="{6994459B-7FD6-417E-AB68-A0D121421DFD}"/>
    <hyperlink ref="R15" location="IMPACTO!A1" display="IMPACTO" xr:uid="{A695CF5F-1C69-4840-BF8D-9E4AD03ED704}"/>
    <hyperlink ref="S15" location="'MAPA DE CALOR'!A1" display="CALCULO DEL NIVEL DE RIESGO " xr:uid="{ED8EB5E2-4C1E-4360-95D5-716E11EF6366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4" operator="containsText" id="{3F74EB8D-824D-4E88-B398-3DAF828CBF90}">
            <xm:f>NOT(ISERROR(SEARCH("Importante",K19)))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35" operator="containsText" id="{2D5A4505-395C-43B6-9189-EA526E5D787D}">
            <xm:f>NOT(ISERROR(SEARCH("Moderado",K19)))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36" operator="containsText" id="{2833430E-B7F1-4F2E-BB49-0C7CFEDF3F7F}">
            <xm:f>NOT(ISERROR(SEARCH("No prioritaria",K19)))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K19 T22:T25 K22 K24:K25</xm:sqref>
        </x14:conditionalFormatting>
        <x14:conditionalFormatting xmlns:xm="http://schemas.microsoft.com/office/excel/2006/main">
          <x14:cfRule type="containsText" priority="31" operator="containsText" id="{891C96B7-6C56-4C3B-84A9-57BA88C43C29}">
            <xm:f>NOT(ISERROR(SEARCH("Importante",T19)))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32" operator="containsText" id="{16471C4F-AAAB-4D3F-B35B-0AAC2E5FF45A}">
            <xm:f>NOT(ISERROR(SEARCH("Moderado",T19)))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33" operator="containsText" id="{B954D078-53F2-41E6-86C7-2040D1AF9462}">
            <xm:f>NOT(ISERROR(SEARCH("No prioritaria",T19)))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T19 T21</xm:sqref>
        </x14:conditionalFormatting>
        <x14:conditionalFormatting xmlns:xm="http://schemas.microsoft.com/office/excel/2006/main">
          <x14:cfRule type="containsText" priority="25" operator="containsText" id="{9B8D09C0-17E6-4356-ACC7-B4023C056520}">
            <xm:f>NOT(ISERROR(SEARCH("Importante",T20)))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26" operator="containsText" id="{B8345768-3439-4634-A123-FD03B8C4DF0F}">
            <xm:f>NOT(ISERROR(SEARCH("Moderado",T20)))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27" operator="containsText" id="{93429C79-5E4E-4F3B-B07B-5C97CE93BA63}">
            <xm:f>NOT(ISERROR(SEARCH("No prioritaria",T20)))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T20</xm:sqref>
        </x14:conditionalFormatting>
        <x14:conditionalFormatting xmlns:xm="http://schemas.microsoft.com/office/excel/2006/main">
          <x14:cfRule type="containsText" priority="7" operator="containsText" id="{4F08283B-A818-4843-996F-DEEC6B641785}">
            <xm:f>NOT(ISERROR(SEARCH("Importante",T16)))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8" operator="containsText" id="{B1B61E40-D2C6-4D58-A5B8-5994257C655F}">
            <xm:f>NOT(ISERROR(SEARCH("Moderado",T16)))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9" operator="containsText" id="{2750153C-F3A1-469F-AE38-04239CD0DAE8}">
            <xm:f>NOT(ISERROR(SEARCH("No prioritaria",T16)))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T16</xm:sqref>
        </x14:conditionalFormatting>
        <x14:conditionalFormatting xmlns:xm="http://schemas.microsoft.com/office/excel/2006/main">
          <x14:cfRule type="containsText" priority="10" operator="containsText" id="{6AA22218-5E6F-49AB-9456-6E7D698885FF}">
            <xm:f>NOT(ISERROR(SEARCH("Importante",K16)))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11" operator="containsText" id="{D32E168E-7FA6-4B64-8D11-F38F26A00475}">
            <xm:f>NOT(ISERROR(SEARCH("Moderado",K16)))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12" operator="containsText" id="{08218BF2-D5FC-4F23-B772-DF0306E227C6}">
            <xm:f>NOT(ISERROR(SEARCH("No prioritaria",K16)))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K16</xm:sqref>
        </x14:conditionalFormatting>
        <x14:conditionalFormatting xmlns:xm="http://schemas.microsoft.com/office/excel/2006/main">
          <x14:cfRule type="containsText" priority="1" operator="containsText" id="{C5AE4805-B2C3-4887-8A7A-9965E2B225C4}">
            <xm:f>NOT(ISERROR(SEARCH("Importante",T17)))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2" operator="containsText" id="{0884E7B4-97DF-4299-B766-A94F552A0CA3}">
            <xm:f>NOT(ISERROR(SEARCH("Moderado",T17)))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3" operator="containsText" id="{9AA9B3E3-AB17-49B7-9AA2-004FE1EF3641}">
            <xm:f>NOT(ISERROR(SEARCH("No prioritaria",T17)))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T17:T18</xm:sqref>
        </x14:conditionalFormatting>
        <x14:conditionalFormatting xmlns:xm="http://schemas.microsoft.com/office/excel/2006/main">
          <x14:cfRule type="containsText" priority="4" operator="containsText" id="{7AC5F84B-2B13-4D80-BEC2-1CF3D3C3CF66}">
            <xm:f>NOT(ISERROR(SEARCH("Importante",K17)))</xm:f>
            <xm:f>"Importante"</xm:f>
            <x14:dxf>
              <fill>
                <patternFill>
                  <bgColor theme="9" tint="0.59996337778862885"/>
                </patternFill>
              </fill>
            </x14:dxf>
          </x14:cfRule>
          <x14:cfRule type="containsText" priority="5" operator="containsText" id="{E14A1D5B-8B48-48FD-9DEE-8ABBB4046868}">
            <xm:f>NOT(ISERROR(SEARCH("Moderado",K17)))</xm:f>
            <xm:f>"Moderado"</xm:f>
            <x14:dxf>
              <fill>
                <patternFill>
                  <bgColor rgb="FFFFFFC1"/>
                </patternFill>
              </fill>
            </x14:dxf>
          </x14:cfRule>
          <x14:cfRule type="containsText" priority="6" operator="containsText" id="{9E58F1F7-AD54-4E2A-86FA-6C6CE083A718}">
            <xm:f>NOT(ISERROR(SEARCH("No prioritaria",K17)))</xm:f>
            <xm:f>"No prioritaria"</xm:f>
            <x14:dxf>
              <fill>
                <patternFill>
                  <bgColor rgb="FFB6DF89"/>
                </patternFill>
              </fill>
            </x14:dxf>
          </x14:cfRule>
          <xm:sqref>K17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F40123-990C-4DE0-A18D-67A47BE27786}">
          <x14:formula1>
            <xm:f>'CONSECUENCIA Y PROCEDENCIA'!$C$3:$C$10</xm:f>
          </x14:formula1>
          <xm:sqref>F19 F22 F24:F25 F16:F17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8"/>
  <sheetViews>
    <sheetView showGridLines="0" zoomScale="150" zoomScaleNormal="150" zoomScalePageLayoutView="150" workbookViewId="0">
      <selection activeCell="D6" sqref="D6"/>
    </sheetView>
  </sheetViews>
  <sheetFormatPr baseColWidth="10" defaultRowHeight="15"/>
  <cols>
    <col min="2" max="2" width="6.140625" style="1" bestFit="1" customWidth="1"/>
    <col min="3" max="3" width="13.42578125" style="1" bestFit="1" customWidth="1"/>
    <col min="4" max="4" width="42.28515625" customWidth="1"/>
    <col min="5" max="5" width="34.42578125" customWidth="1"/>
    <col min="6" max="6" width="31" customWidth="1"/>
    <col min="8" max="8" width="0" hidden="1" customWidth="1"/>
  </cols>
  <sheetData>
    <row r="2" spans="2:8">
      <c r="B2" s="244" t="s">
        <v>7</v>
      </c>
      <c r="C2" s="245"/>
      <c r="D2" s="245"/>
      <c r="E2" s="246"/>
      <c r="F2" s="70"/>
    </row>
    <row r="3" spans="2:8">
      <c r="B3" s="93" t="s">
        <v>0</v>
      </c>
      <c r="C3" s="93" t="s">
        <v>5</v>
      </c>
      <c r="D3" s="93" t="s">
        <v>6</v>
      </c>
      <c r="E3" s="94" t="s">
        <v>60</v>
      </c>
      <c r="F3" s="71"/>
    </row>
    <row r="4" spans="2:8" s="2" customFormat="1" ht="23.25" customHeight="1">
      <c r="B4" s="92">
        <v>5</v>
      </c>
      <c r="C4" s="90" t="s">
        <v>109</v>
      </c>
      <c r="D4" s="80" t="s">
        <v>107</v>
      </c>
      <c r="E4" s="81" t="s">
        <v>108</v>
      </c>
      <c r="F4" s="72"/>
      <c r="H4" s="2" t="str">
        <f>CONCATENATE(B8,"-",C8)</f>
        <v>1-Improbable</v>
      </c>
    </row>
    <row r="5" spans="2:8" s="2" customFormat="1" ht="23.25" customHeight="1">
      <c r="B5" s="92">
        <v>4</v>
      </c>
      <c r="C5" s="90" t="s">
        <v>104</v>
      </c>
      <c r="D5" s="80" t="s">
        <v>105</v>
      </c>
      <c r="E5" s="81" t="s">
        <v>106</v>
      </c>
      <c r="F5" s="73"/>
      <c r="H5" s="2" t="str">
        <f>CONCATENATE(B7,"-",C7)</f>
        <v>2-Remoto</v>
      </c>
    </row>
    <row r="6" spans="2:8" s="2" customFormat="1" ht="23.25" customHeight="1">
      <c r="B6" s="92">
        <v>3</v>
      </c>
      <c r="C6" s="91" t="s">
        <v>101</v>
      </c>
      <c r="D6" s="80" t="s">
        <v>102</v>
      </c>
      <c r="E6" s="81" t="s">
        <v>103</v>
      </c>
      <c r="H6" s="2" t="str">
        <f>CONCATENATE(B6,"-",C6)</f>
        <v>3-Factible</v>
      </c>
    </row>
    <row r="7" spans="2:8" s="2" customFormat="1" ht="23.25" customHeight="1">
      <c r="B7" s="92">
        <v>2</v>
      </c>
      <c r="C7" s="90" t="s">
        <v>98</v>
      </c>
      <c r="D7" s="80" t="s">
        <v>99</v>
      </c>
      <c r="E7" s="81" t="s">
        <v>100</v>
      </c>
      <c r="H7" s="2" t="str">
        <f>CONCATENATE(B5,"-",C5)</f>
        <v>4-Probable</v>
      </c>
    </row>
    <row r="8" spans="2:8" s="2" customFormat="1" ht="23.25" customHeight="1">
      <c r="B8" s="92">
        <v>1</v>
      </c>
      <c r="C8" s="90" t="s">
        <v>95</v>
      </c>
      <c r="D8" s="80" t="s">
        <v>96</v>
      </c>
      <c r="E8" s="81" t="s">
        <v>97</v>
      </c>
      <c r="H8" s="2" t="str">
        <f>CONCATENATE(B4,"-",C4)</f>
        <v>5-Muy Probable</v>
      </c>
    </row>
  </sheetData>
  <mergeCells count="1">
    <mergeCell ref="B2:E2"/>
  </mergeCells>
  <pageMargins left="0.7" right="0.7" top="0.75" bottom="0.75" header="0.3" footer="0.3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9"/>
  <sheetViews>
    <sheetView showGridLines="0" zoomScale="90" zoomScaleNormal="90" zoomScalePageLayoutView="90" workbookViewId="0">
      <selection activeCell="C4" sqref="C4"/>
    </sheetView>
  </sheetViews>
  <sheetFormatPr baseColWidth="10" defaultRowHeight="15"/>
  <cols>
    <col min="2" max="2" width="8.7109375" bestFit="1" customWidth="1"/>
    <col min="3" max="3" width="24.85546875" customWidth="1"/>
    <col min="4" max="4" width="0" hidden="1" customWidth="1"/>
    <col min="5" max="5" width="67.85546875" customWidth="1"/>
  </cols>
  <sheetData>
    <row r="2" spans="2:5" ht="21.75" customHeight="1">
      <c r="B2" s="247" t="s">
        <v>8</v>
      </c>
      <c r="C2" s="248"/>
      <c r="D2" s="248"/>
      <c r="E2" s="248"/>
    </row>
    <row r="3" spans="2:5" ht="41.25" customHeight="1">
      <c r="B3" s="97" t="s">
        <v>0</v>
      </c>
      <c r="C3" s="97" t="s">
        <v>5</v>
      </c>
      <c r="D3" s="97" t="s">
        <v>69</v>
      </c>
      <c r="E3" s="97" t="s">
        <v>70</v>
      </c>
    </row>
    <row r="4" spans="2:5" ht="57" customHeight="1">
      <c r="B4" s="79">
        <v>3</v>
      </c>
      <c r="C4" s="95" t="s">
        <v>110</v>
      </c>
      <c r="D4" s="78"/>
      <c r="E4" s="83" t="s">
        <v>111</v>
      </c>
    </row>
    <row r="5" spans="2:5" ht="63" customHeight="1">
      <c r="B5" s="79">
        <v>2</v>
      </c>
      <c r="C5" s="95" t="s">
        <v>55</v>
      </c>
      <c r="D5" s="78" t="s">
        <v>56</v>
      </c>
      <c r="E5" s="82" t="s">
        <v>112</v>
      </c>
    </row>
    <row r="6" spans="2:5" ht="63" customHeight="1">
      <c r="B6" s="79">
        <v>1</v>
      </c>
      <c r="C6" s="95" t="s">
        <v>4</v>
      </c>
      <c r="D6" s="78" t="s">
        <v>57</v>
      </c>
      <c r="E6" s="82" t="s">
        <v>113</v>
      </c>
    </row>
    <row r="8" spans="2:5">
      <c r="D8" t="s">
        <v>58</v>
      </c>
    </row>
    <row r="9" spans="2:5">
      <c r="D9" t="s">
        <v>59</v>
      </c>
    </row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zoomScale="90" zoomScaleNormal="90" zoomScalePageLayoutView="90" workbookViewId="0"/>
  </sheetViews>
  <sheetFormatPr baseColWidth="10" defaultRowHeight="15"/>
  <cols>
    <col min="2" max="2" width="4.140625" customWidth="1"/>
    <col min="3" max="3" width="18.85546875" style="3" customWidth="1"/>
    <col min="4" max="4" width="22.7109375" customWidth="1"/>
    <col min="5" max="5" width="28.28515625" customWidth="1"/>
    <col min="6" max="6" width="30.140625" customWidth="1"/>
    <col min="9" max="9" width="14.42578125" customWidth="1"/>
  </cols>
  <sheetData>
    <row r="1" spans="1:6" s="51" customFormat="1" ht="39" customHeight="1">
      <c r="A1" s="66"/>
      <c r="B1" s="66"/>
      <c r="C1" s="66"/>
    </row>
    <row r="2" spans="1:6" ht="21" customHeight="1">
      <c r="C2" s="254" t="s">
        <v>126</v>
      </c>
      <c r="D2" s="255"/>
      <c r="E2" s="255"/>
      <c r="F2" s="256"/>
    </row>
    <row r="3" spans="1:6" ht="66" customHeight="1">
      <c r="B3" s="249" t="s">
        <v>20</v>
      </c>
      <c r="C3" s="56" t="s">
        <v>120</v>
      </c>
      <c r="D3" s="85" t="s">
        <v>125</v>
      </c>
      <c r="E3" s="86" t="s">
        <v>51</v>
      </c>
      <c r="F3" s="86" t="s">
        <v>51</v>
      </c>
    </row>
    <row r="4" spans="1:6" ht="66" customHeight="1">
      <c r="B4" s="250"/>
      <c r="C4" s="57" t="s">
        <v>121</v>
      </c>
      <c r="D4" s="85" t="s">
        <v>125</v>
      </c>
      <c r="E4" s="84" t="s">
        <v>52</v>
      </c>
      <c r="F4" s="86" t="s">
        <v>51</v>
      </c>
    </row>
    <row r="5" spans="1:6" ht="66" customHeight="1">
      <c r="B5" s="250"/>
      <c r="C5" s="57" t="s">
        <v>122</v>
      </c>
      <c r="D5" s="85" t="s">
        <v>125</v>
      </c>
      <c r="E5" s="84" t="s">
        <v>52</v>
      </c>
      <c r="F5" s="84" t="s">
        <v>52</v>
      </c>
    </row>
    <row r="6" spans="1:6" ht="66" customHeight="1">
      <c r="B6" s="250"/>
      <c r="C6" s="57" t="s">
        <v>123</v>
      </c>
      <c r="D6" s="85" t="s">
        <v>125</v>
      </c>
      <c r="E6" s="85" t="s">
        <v>125</v>
      </c>
      <c r="F6" s="84" t="s">
        <v>52</v>
      </c>
    </row>
    <row r="7" spans="1:6" ht="66" customHeight="1">
      <c r="B7" s="251"/>
      <c r="C7" s="58" t="s">
        <v>124</v>
      </c>
      <c r="D7" s="85" t="s">
        <v>125</v>
      </c>
      <c r="E7" s="85" t="s">
        <v>125</v>
      </c>
      <c r="F7" s="85" t="s">
        <v>125</v>
      </c>
    </row>
    <row r="8" spans="1:6" ht="27.75" customHeight="1">
      <c r="D8" s="60" t="s">
        <v>117</v>
      </c>
      <c r="E8" s="59" t="s">
        <v>118</v>
      </c>
      <c r="F8" s="59" t="s">
        <v>119</v>
      </c>
    </row>
    <row r="9" spans="1:6" ht="38.25" customHeight="1">
      <c r="D9" s="252" t="s">
        <v>9</v>
      </c>
      <c r="E9" s="253"/>
      <c r="F9" s="253"/>
    </row>
    <row r="10" spans="1:6" ht="38.25" customHeight="1">
      <c r="C10" s="88"/>
      <c r="D10" s="87"/>
      <c r="E10" s="87"/>
      <c r="F10" s="87"/>
    </row>
  </sheetData>
  <mergeCells count="3">
    <mergeCell ref="B3:B7"/>
    <mergeCell ref="D9:F9"/>
    <mergeCell ref="C2:F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8"/>
  <sheetViews>
    <sheetView workbookViewId="0">
      <selection activeCell="H28" sqref="H28"/>
    </sheetView>
  </sheetViews>
  <sheetFormatPr baseColWidth="10" defaultRowHeight="15"/>
  <cols>
    <col min="2" max="2" width="15.42578125" customWidth="1"/>
    <col min="5" max="5" width="19.140625" customWidth="1"/>
  </cols>
  <sheetData>
    <row r="2" spans="2:5">
      <c r="B2" s="257" t="s">
        <v>48</v>
      </c>
      <c r="C2" s="257"/>
      <c r="D2" s="257"/>
      <c r="E2" s="257"/>
    </row>
    <row r="3" spans="2:5">
      <c r="B3" s="37" t="s">
        <v>20</v>
      </c>
      <c r="C3" s="37" t="s">
        <v>9</v>
      </c>
      <c r="D3" s="37" t="s">
        <v>18</v>
      </c>
      <c r="E3" s="37" t="s">
        <v>49</v>
      </c>
    </row>
    <row r="4" spans="2:5">
      <c r="B4" s="38">
        <v>1</v>
      </c>
      <c r="C4" s="38">
        <v>1</v>
      </c>
      <c r="D4" s="39">
        <f t="shared" ref="D4:D28" si="0">B4*C4</f>
        <v>1</v>
      </c>
      <c r="E4" s="61" t="s">
        <v>54</v>
      </c>
    </row>
    <row r="5" spans="2:5">
      <c r="B5" s="38">
        <v>2</v>
      </c>
      <c r="C5" s="38">
        <v>1</v>
      </c>
      <c r="D5" s="39">
        <f t="shared" si="0"/>
        <v>2</v>
      </c>
      <c r="E5" s="61" t="s">
        <v>54</v>
      </c>
    </row>
    <row r="6" spans="2:5">
      <c r="B6" s="38">
        <v>1</v>
      </c>
      <c r="C6" s="38">
        <v>2</v>
      </c>
      <c r="D6" s="39">
        <f t="shared" si="0"/>
        <v>2</v>
      </c>
      <c r="E6" s="61" t="s">
        <v>54</v>
      </c>
    </row>
    <row r="7" spans="2:5">
      <c r="B7" s="38">
        <v>3</v>
      </c>
      <c r="C7" s="38">
        <v>1</v>
      </c>
      <c r="D7" s="39">
        <f t="shared" si="0"/>
        <v>3</v>
      </c>
      <c r="E7" s="61" t="s">
        <v>54</v>
      </c>
    </row>
    <row r="8" spans="2:5">
      <c r="B8" s="38">
        <v>1</v>
      </c>
      <c r="C8" s="38">
        <v>3</v>
      </c>
      <c r="D8" s="39">
        <f t="shared" si="0"/>
        <v>3</v>
      </c>
      <c r="E8" s="61" t="s">
        <v>54</v>
      </c>
    </row>
    <row r="9" spans="2:5">
      <c r="B9" s="38">
        <v>4</v>
      </c>
      <c r="C9" s="38">
        <v>1</v>
      </c>
      <c r="D9" s="39">
        <f t="shared" si="0"/>
        <v>4</v>
      </c>
      <c r="E9" s="62" t="s">
        <v>53</v>
      </c>
    </row>
    <row r="10" spans="2:5">
      <c r="B10" s="38">
        <v>2</v>
      </c>
      <c r="C10" s="38">
        <v>2</v>
      </c>
      <c r="D10" s="39">
        <f t="shared" si="0"/>
        <v>4</v>
      </c>
      <c r="E10" s="62" t="s">
        <v>53</v>
      </c>
    </row>
    <row r="11" spans="2:5">
      <c r="B11" s="38">
        <v>1</v>
      </c>
      <c r="C11" s="38">
        <v>4</v>
      </c>
      <c r="D11" s="39">
        <f t="shared" si="0"/>
        <v>4</v>
      </c>
      <c r="E11" s="62" t="s">
        <v>53</v>
      </c>
    </row>
    <row r="12" spans="2:5">
      <c r="B12" s="38">
        <v>5</v>
      </c>
      <c r="C12" s="38">
        <v>1</v>
      </c>
      <c r="D12" s="39">
        <f t="shared" si="0"/>
        <v>5</v>
      </c>
      <c r="E12" s="62" t="s">
        <v>53</v>
      </c>
    </row>
    <row r="13" spans="2:5">
      <c r="B13" s="38">
        <v>1</v>
      </c>
      <c r="C13" s="40">
        <v>5</v>
      </c>
      <c r="D13" s="39">
        <f t="shared" si="0"/>
        <v>5</v>
      </c>
      <c r="E13" s="62" t="s">
        <v>53</v>
      </c>
    </row>
    <row r="14" spans="2:5">
      <c r="B14" s="38">
        <v>3</v>
      </c>
      <c r="C14" s="38">
        <v>2</v>
      </c>
      <c r="D14" s="39">
        <f t="shared" si="0"/>
        <v>6</v>
      </c>
      <c r="E14" s="62" t="s">
        <v>53</v>
      </c>
    </row>
    <row r="15" spans="2:5">
      <c r="B15" s="38">
        <v>2</v>
      </c>
      <c r="C15" s="38">
        <v>3</v>
      </c>
      <c r="D15" s="39">
        <f t="shared" si="0"/>
        <v>6</v>
      </c>
      <c r="E15" s="62" t="s">
        <v>53</v>
      </c>
    </row>
    <row r="16" spans="2:5">
      <c r="B16" s="38">
        <v>4</v>
      </c>
      <c r="C16" s="38">
        <v>2</v>
      </c>
      <c r="D16" s="39">
        <f t="shared" si="0"/>
        <v>8</v>
      </c>
      <c r="E16" s="62" t="s">
        <v>53</v>
      </c>
    </row>
    <row r="17" spans="2:5">
      <c r="B17" s="38">
        <v>2</v>
      </c>
      <c r="C17" s="38">
        <v>4</v>
      </c>
      <c r="D17" s="39">
        <f t="shared" si="0"/>
        <v>8</v>
      </c>
      <c r="E17" s="62" t="s">
        <v>53</v>
      </c>
    </row>
    <row r="18" spans="2:5">
      <c r="B18" s="38">
        <v>3</v>
      </c>
      <c r="C18" s="38">
        <v>3</v>
      </c>
      <c r="D18" s="39">
        <f t="shared" si="0"/>
        <v>9</v>
      </c>
      <c r="E18" s="63" t="s">
        <v>52</v>
      </c>
    </row>
    <row r="19" spans="2:5">
      <c r="B19" s="38">
        <v>5</v>
      </c>
      <c r="C19" s="38">
        <v>2</v>
      </c>
      <c r="D19" s="39">
        <f t="shared" si="0"/>
        <v>10</v>
      </c>
      <c r="E19" s="63" t="s">
        <v>52</v>
      </c>
    </row>
    <row r="20" spans="2:5">
      <c r="B20" s="38">
        <v>2</v>
      </c>
      <c r="C20" s="40">
        <v>5</v>
      </c>
      <c r="D20" s="39">
        <f t="shared" si="0"/>
        <v>10</v>
      </c>
      <c r="E20" s="63" t="s">
        <v>52</v>
      </c>
    </row>
    <row r="21" spans="2:5">
      <c r="B21" s="38">
        <v>4</v>
      </c>
      <c r="C21" s="38">
        <v>3</v>
      </c>
      <c r="D21" s="39">
        <f t="shared" si="0"/>
        <v>12</v>
      </c>
      <c r="E21" s="63" t="s">
        <v>52</v>
      </c>
    </row>
    <row r="22" spans="2:5">
      <c r="B22" s="38">
        <v>3</v>
      </c>
      <c r="C22" s="38">
        <v>4</v>
      </c>
      <c r="D22" s="39">
        <f t="shared" si="0"/>
        <v>12</v>
      </c>
      <c r="E22" s="63" t="s">
        <v>52</v>
      </c>
    </row>
    <row r="23" spans="2:5">
      <c r="B23" s="38">
        <v>5</v>
      </c>
      <c r="C23" s="38">
        <v>3</v>
      </c>
      <c r="D23" s="39">
        <f t="shared" si="0"/>
        <v>15</v>
      </c>
      <c r="E23" s="64" t="s">
        <v>51</v>
      </c>
    </row>
    <row r="24" spans="2:5">
      <c r="B24" s="38">
        <v>3</v>
      </c>
      <c r="C24" s="40">
        <v>5</v>
      </c>
      <c r="D24" s="39">
        <f t="shared" si="0"/>
        <v>15</v>
      </c>
      <c r="E24" s="64" t="s">
        <v>51</v>
      </c>
    </row>
    <row r="25" spans="2:5">
      <c r="B25" s="38">
        <v>4</v>
      </c>
      <c r="C25" s="38">
        <v>4</v>
      </c>
      <c r="D25" s="39">
        <f t="shared" si="0"/>
        <v>16</v>
      </c>
      <c r="E25" s="64" t="s">
        <v>51</v>
      </c>
    </row>
    <row r="26" spans="2:5">
      <c r="B26" s="38">
        <v>5</v>
      </c>
      <c r="C26" s="38">
        <v>4</v>
      </c>
      <c r="D26" s="39">
        <f t="shared" si="0"/>
        <v>20</v>
      </c>
      <c r="E26" s="65" t="s">
        <v>50</v>
      </c>
    </row>
    <row r="27" spans="2:5">
      <c r="B27" s="38">
        <v>4</v>
      </c>
      <c r="C27" s="40">
        <v>5</v>
      </c>
      <c r="D27" s="39">
        <f t="shared" si="0"/>
        <v>20</v>
      </c>
      <c r="E27" s="65" t="s">
        <v>50</v>
      </c>
    </row>
    <row r="28" spans="2:5">
      <c r="B28" s="38">
        <v>5</v>
      </c>
      <c r="C28" s="40">
        <v>5</v>
      </c>
      <c r="D28" s="39">
        <f t="shared" si="0"/>
        <v>25</v>
      </c>
      <c r="E28" s="65" t="s">
        <v>50</v>
      </c>
    </row>
  </sheetData>
  <sortState xmlns:xlrd2="http://schemas.microsoft.com/office/spreadsheetml/2017/richdata2" ref="B4:L28">
    <sortCondition ref="D4:D28"/>
  </sortState>
  <mergeCells count="1">
    <mergeCell ref="B2:E2"/>
  </mergeCells>
  <conditionalFormatting sqref="E4:E22 E26:E28">
    <cfRule type="cellIs" dxfId="94" priority="3" operator="equal">
      <formula>"MUY ALTO"</formula>
    </cfRule>
    <cfRule type="cellIs" dxfId="93" priority="4" operator="equal">
      <formula>"ALTO"</formula>
    </cfRule>
    <cfRule type="cellIs" dxfId="92" priority="5" operator="equal">
      <formula>"MEDIO"</formula>
    </cfRule>
    <cfRule type="cellIs" dxfId="91" priority="6" operator="equal">
      <formula>"BAJO"</formula>
    </cfRule>
    <cfRule type="cellIs" dxfId="90" priority="7" operator="equal">
      <formula>"MUY BAJO"</formula>
    </cfRule>
  </conditionalFormatting>
  <conditionalFormatting sqref="E1:E22 E26:E1048576">
    <cfRule type="cellIs" dxfId="89" priority="1" operator="equal">
      <formula>"EXTREMO"</formula>
    </cfRule>
    <cfRule type="cellIs" dxfId="88" priority="2" operator="equal">
      <formula>"MODERADO"</formula>
    </cfRule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6"/>
  <sheetViews>
    <sheetView showGridLines="0" workbookViewId="0">
      <selection activeCell="H33" sqref="H33"/>
    </sheetView>
  </sheetViews>
  <sheetFormatPr baseColWidth="10" defaultRowHeight="15"/>
  <cols>
    <col min="3" max="3" width="20" customWidth="1"/>
    <col min="4" max="4" width="21.85546875" bestFit="1" customWidth="1"/>
    <col min="8" max="8" width="34.42578125" customWidth="1"/>
  </cols>
  <sheetData>
    <row r="2" spans="2:8" ht="18" customHeight="1">
      <c r="B2" s="247" t="s">
        <v>127</v>
      </c>
      <c r="C2" s="248"/>
      <c r="D2" s="248"/>
      <c r="E2" s="248"/>
      <c r="F2" s="248"/>
      <c r="G2" s="248"/>
      <c r="H2" s="248"/>
    </row>
    <row r="3" spans="2:8" ht="21">
      <c r="B3" s="96" t="s">
        <v>1</v>
      </c>
      <c r="C3" s="96" t="s">
        <v>2</v>
      </c>
      <c r="D3" s="261" t="s">
        <v>3</v>
      </c>
      <c r="E3" s="262"/>
      <c r="F3" s="262"/>
      <c r="G3" s="262"/>
      <c r="H3" s="263"/>
    </row>
    <row r="4" spans="2:8" ht="39" customHeight="1">
      <c r="B4" s="55">
        <v>3</v>
      </c>
      <c r="C4" s="86" t="s">
        <v>51</v>
      </c>
      <c r="D4" s="258" t="s">
        <v>114</v>
      </c>
      <c r="E4" s="259"/>
      <c r="F4" s="259"/>
      <c r="G4" s="259"/>
      <c r="H4" s="260"/>
    </row>
    <row r="5" spans="2:8" ht="39" customHeight="1">
      <c r="B5" s="55">
        <v>2</v>
      </c>
      <c r="C5" s="84" t="s">
        <v>52</v>
      </c>
      <c r="D5" s="258" t="s">
        <v>115</v>
      </c>
      <c r="E5" s="259"/>
      <c r="F5" s="259"/>
      <c r="G5" s="259"/>
      <c r="H5" s="260"/>
    </row>
    <row r="6" spans="2:8" ht="39" customHeight="1">
      <c r="B6" s="55">
        <v>1</v>
      </c>
      <c r="C6" s="85" t="s">
        <v>125</v>
      </c>
      <c r="D6" s="258" t="s">
        <v>116</v>
      </c>
      <c r="E6" s="259"/>
      <c r="F6" s="259"/>
      <c r="G6" s="259"/>
      <c r="H6" s="260"/>
    </row>
  </sheetData>
  <mergeCells count="5">
    <mergeCell ref="D4:H4"/>
    <mergeCell ref="D5:H5"/>
    <mergeCell ref="D6:H6"/>
    <mergeCell ref="D3:H3"/>
    <mergeCell ref="B2:H2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C25"/>
  <sheetViews>
    <sheetView showGridLines="0" workbookViewId="0">
      <selection activeCell="C3" sqref="C3:C10"/>
    </sheetView>
  </sheetViews>
  <sheetFormatPr baseColWidth="10" defaultRowHeight="15"/>
  <cols>
    <col min="3" max="3" width="78.42578125" customWidth="1"/>
  </cols>
  <sheetData>
    <row r="2" spans="3:3" ht="38.25" customHeight="1">
      <c r="C2" s="77" t="s">
        <v>78</v>
      </c>
    </row>
    <row r="3" spans="3:3" ht="18.75">
      <c r="C3" s="78" t="s">
        <v>72</v>
      </c>
    </row>
    <row r="4" spans="3:3" ht="18.75">
      <c r="C4" s="78" t="s">
        <v>73</v>
      </c>
    </row>
    <row r="5" spans="3:3" ht="18.75">
      <c r="C5" s="78" t="s">
        <v>74</v>
      </c>
    </row>
    <row r="6" spans="3:3" ht="18.75">
      <c r="C6" s="78" t="s">
        <v>146</v>
      </c>
    </row>
    <row r="7" spans="3:3" ht="18.75">
      <c r="C7" s="78" t="s">
        <v>75</v>
      </c>
    </row>
    <row r="8" spans="3:3" ht="18.75">
      <c r="C8" s="78" t="s">
        <v>76</v>
      </c>
    </row>
    <row r="9" spans="3:3" ht="18.75">
      <c r="C9" s="78" t="s">
        <v>134</v>
      </c>
    </row>
    <row r="10" spans="3:3" ht="18.75">
      <c r="C10" s="78" t="s">
        <v>135</v>
      </c>
    </row>
    <row r="13" spans="3:3" ht="27" customHeight="1">
      <c r="C13" s="77" t="s">
        <v>77</v>
      </c>
    </row>
    <row r="14" spans="3:3" ht="18.75">
      <c r="C14" s="78" t="s">
        <v>92</v>
      </c>
    </row>
    <row r="15" spans="3:3" ht="18.75">
      <c r="C15" s="78" t="s">
        <v>93</v>
      </c>
    </row>
    <row r="16" spans="3:3" ht="18.75">
      <c r="C16" s="78" t="s">
        <v>94</v>
      </c>
    </row>
    <row r="23" spans="3:3" ht="18">
      <c r="C23" s="77" t="s">
        <v>89</v>
      </c>
    </row>
    <row r="24" spans="3:3" ht="18.75">
      <c r="C24" s="78" t="s">
        <v>90</v>
      </c>
    </row>
    <row r="25" spans="3:3" ht="18.75">
      <c r="C25" s="78" t="s">
        <v>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7"/>
  <sheetViews>
    <sheetView zoomScale="130" zoomScaleNormal="130" zoomScalePageLayoutView="130" workbookViewId="0">
      <selection activeCell="C7" sqref="C7"/>
    </sheetView>
  </sheetViews>
  <sheetFormatPr baseColWidth="10" defaultRowHeight="15"/>
  <cols>
    <col min="3" max="3" width="56" customWidth="1"/>
  </cols>
  <sheetData>
    <row r="2" spans="2:3" ht="47.25" customHeight="1">
      <c r="B2" s="264" t="s">
        <v>61</v>
      </c>
      <c r="C2" s="264"/>
    </row>
    <row r="3" spans="2:3" ht="47.25" customHeight="1">
      <c r="B3" s="74" t="s">
        <v>31</v>
      </c>
      <c r="C3" s="74" t="s">
        <v>3</v>
      </c>
    </row>
    <row r="4" spans="2:3" ht="30.75" customHeight="1">
      <c r="B4" s="75" t="s">
        <v>62</v>
      </c>
      <c r="C4" s="76" t="s">
        <v>63</v>
      </c>
    </row>
    <row r="5" spans="2:3" ht="30.75" customHeight="1">
      <c r="B5" s="75" t="s">
        <v>67</v>
      </c>
      <c r="C5" s="76" t="s">
        <v>64</v>
      </c>
    </row>
    <row r="6" spans="2:3" ht="30.75" customHeight="1">
      <c r="B6" s="75" t="s">
        <v>68</v>
      </c>
      <c r="C6" s="76" t="s">
        <v>65</v>
      </c>
    </row>
    <row r="7" spans="2:3" ht="30.75" customHeight="1">
      <c r="B7" s="75" t="s">
        <v>32</v>
      </c>
      <c r="C7" s="76" t="s">
        <v>66</v>
      </c>
    </row>
  </sheetData>
  <mergeCells count="1">
    <mergeCell ref="B2:C2"/>
  </mergeCells>
  <pageMargins left="0.7" right="0.7" top="0.75" bottom="0.75" header="0.3" footer="0.3"/>
  <pageSetup paperSize="9"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2:V28"/>
  <sheetViews>
    <sheetView zoomScale="70" zoomScaleNormal="70" zoomScalePageLayoutView="70" workbookViewId="0">
      <selection activeCell="A4" sqref="A4:XFD7"/>
    </sheetView>
  </sheetViews>
  <sheetFormatPr baseColWidth="10" defaultColWidth="10.85546875" defaultRowHeight="14.25"/>
  <cols>
    <col min="1" max="1" width="5.42578125" style="5" customWidth="1"/>
    <col min="2" max="2" width="6.140625" style="5" customWidth="1"/>
    <col min="3" max="5" width="14.85546875" style="5" customWidth="1"/>
    <col min="6" max="6" width="18.85546875" style="5" bestFit="1" customWidth="1"/>
    <col min="7" max="7" width="14.85546875" style="5" customWidth="1"/>
    <col min="8" max="8" width="17.42578125" style="5" customWidth="1"/>
    <col min="9" max="10" width="14.85546875" style="5" customWidth="1"/>
    <col min="11" max="11" width="30.28515625" style="5" bestFit="1" customWidth="1"/>
    <col min="12" max="12" width="17.28515625" style="5" bestFit="1" customWidth="1"/>
    <col min="13" max="13" width="19.28515625" style="5" customWidth="1"/>
    <col min="14" max="15" width="17.28515625" style="5" customWidth="1"/>
    <col min="16" max="16" width="16.85546875" style="5" customWidth="1"/>
    <col min="17" max="17" width="24.7109375" style="5" customWidth="1"/>
    <col min="18" max="18" width="14.42578125" style="5" customWidth="1"/>
    <col min="19" max="19" width="18.85546875" style="5" bestFit="1" customWidth="1"/>
    <col min="20" max="20" width="17.7109375" style="5" customWidth="1"/>
    <col min="21" max="21" width="16.7109375" style="5" customWidth="1"/>
    <col min="22" max="22" width="28.42578125" style="5" customWidth="1"/>
    <col min="23" max="16384" width="10.85546875" style="5"/>
  </cols>
  <sheetData>
    <row r="2" spans="2:22" s="4" customFormat="1" ht="66.75" customHeight="1">
      <c r="B2" s="283" t="s">
        <v>10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5"/>
    </row>
    <row r="3" spans="2:22" ht="22.5" customHeight="1"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2:22" ht="21.75" customHeight="1">
      <c r="B4" s="266" t="s">
        <v>11</v>
      </c>
      <c r="C4" s="267"/>
      <c r="D4" s="268"/>
      <c r="E4" s="6"/>
      <c r="F4" s="6"/>
      <c r="G4" s="6"/>
      <c r="H4" s="6"/>
      <c r="I4" s="6"/>
      <c r="J4" s="6"/>
      <c r="K4" s="6"/>
      <c r="L4" s="6"/>
      <c r="M4" s="8" t="s">
        <v>13</v>
      </c>
      <c r="N4" s="6"/>
      <c r="O4" s="6"/>
      <c r="P4" s="6"/>
      <c r="Q4" s="6"/>
      <c r="R4" s="6"/>
      <c r="S4" s="6"/>
      <c r="T4" s="6"/>
      <c r="U4" s="6"/>
      <c r="V4" s="7"/>
    </row>
    <row r="5" spans="2:22" ht="21.75" customHeight="1">
      <c r="B5" s="269" t="s">
        <v>47</v>
      </c>
      <c r="C5" s="270"/>
      <c r="D5" s="27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</row>
    <row r="6" spans="2:22" s="10" customFormat="1" ht="21.75" customHeight="1">
      <c r="B6" s="266" t="s">
        <v>12</v>
      </c>
      <c r="C6" s="267"/>
      <c r="D6" s="268"/>
      <c r="E6" s="6"/>
      <c r="F6" s="6"/>
      <c r="G6" s="6"/>
      <c r="H6" s="6"/>
      <c r="I6" s="6"/>
      <c r="J6" s="6"/>
      <c r="K6" s="6"/>
      <c r="L6" s="6"/>
      <c r="M6" s="8" t="s">
        <v>13</v>
      </c>
      <c r="N6" s="35"/>
      <c r="O6" s="9"/>
      <c r="P6" s="9"/>
      <c r="Q6" s="9"/>
      <c r="R6" s="9"/>
      <c r="S6" s="9"/>
      <c r="T6" s="9"/>
      <c r="U6" s="287"/>
      <c r="V6" s="288"/>
    </row>
    <row r="7" spans="2:22" s="10" customFormat="1" ht="21.75" customHeight="1">
      <c r="B7" s="269" t="s">
        <v>46</v>
      </c>
      <c r="C7" s="270"/>
      <c r="D7" s="271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9"/>
      <c r="T7" s="9"/>
      <c r="U7" s="36"/>
      <c r="V7" s="31"/>
    </row>
    <row r="8" spans="2:22" s="10" customFormat="1" ht="12.75" customHeight="1"/>
    <row r="9" spans="2:22" s="10" customFormat="1" ht="21.75" customHeight="1">
      <c r="B9" s="274" t="s">
        <v>14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</row>
    <row r="10" spans="2:22" s="10" customFormat="1" ht="19.5" customHeight="1">
      <c r="B10" s="272" t="s">
        <v>22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3" t="s">
        <v>23</v>
      </c>
      <c r="N10" s="273"/>
      <c r="O10" s="273"/>
      <c r="P10" s="273"/>
      <c r="Q10" s="273"/>
      <c r="R10" s="273"/>
      <c r="S10" s="289" t="s">
        <v>28</v>
      </c>
      <c r="T10" s="289"/>
      <c r="U10" s="289"/>
      <c r="V10" s="289"/>
    </row>
    <row r="11" spans="2:22" s="10" customFormat="1" ht="21.75" customHeight="1">
      <c r="B11" s="290" t="s">
        <v>15</v>
      </c>
      <c r="C11" s="281" t="s">
        <v>18</v>
      </c>
      <c r="D11" s="291" t="s">
        <v>33</v>
      </c>
      <c r="E11" s="293" t="s">
        <v>17</v>
      </c>
      <c r="F11" s="294" t="s">
        <v>19</v>
      </c>
      <c r="G11" s="294"/>
      <c r="H11" s="295" t="s">
        <v>40</v>
      </c>
      <c r="I11" s="296"/>
      <c r="J11" s="280" t="s">
        <v>21</v>
      </c>
      <c r="K11" s="280" t="s">
        <v>16</v>
      </c>
      <c r="L11" s="281" t="s">
        <v>45</v>
      </c>
      <c r="M11" s="282" t="s">
        <v>24</v>
      </c>
      <c r="N11" s="265" t="s">
        <v>25</v>
      </c>
      <c r="O11" s="275" t="s">
        <v>39</v>
      </c>
      <c r="P11" s="265" t="s">
        <v>30</v>
      </c>
      <c r="Q11" s="265" t="s">
        <v>27</v>
      </c>
      <c r="R11" s="265" t="s">
        <v>26</v>
      </c>
      <c r="S11" s="294" t="s">
        <v>19</v>
      </c>
      <c r="T11" s="294"/>
      <c r="U11" s="282" t="s">
        <v>34</v>
      </c>
      <c r="V11" s="282" t="s">
        <v>29</v>
      </c>
    </row>
    <row r="12" spans="2:22" s="10" customFormat="1" ht="46.5" customHeight="1">
      <c r="B12" s="290"/>
      <c r="C12" s="281"/>
      <c r="D12" s="292"/>
      <c r="E12" s="293"/>
      <c r="F12" s="34" t="s">
        <v>20</v>
      </c>
      <c r="G12" s="34" t="s">
        <v>9</v>
      </c>
      <c r="H12" s="30" t="s">
        <v>41</v>
      </c>
      <c r="I12" s="30" t="s">
        <v>42</v>
      </c>
      <c r="J12" s="280"/>
      <c r="K12" s="280"/>
      <c r="L12" s="281"/>
      <c r="M12" s="282"/>
      <c r="N12" s="265"/>
      <c r="O12" s="276"/>
      <c r="P12" s="265"/>
      <c r="Q12" s="265"/>
      <c r="R12" s="265"/>
      <c r="S12" s="11" t="s">
        <v>20</v>
      </c>
      <c r="T12" s="11" t="s">
        <v>9</v>
      </c>
      <c r="U12" s="282"/>
      <c r="V12" s="282"/>
    </row>
    <row r="13" spans="2:22" s="10" customFormat="1" ht="18">
      <c r="B13" s="12">
        <v>1</v>
      </c>
      <c r="C13" s="13"/>
      <c r="D13" s="13"/>
      <c r="E13" s="13"/>
      <c r="F13" s="13"/>
      <c r="G13" s="13"/>
      <c r="H13" s="13"/>
      <c r="I13" s="13"/>
      <c r="J13" s="14">
        <f>B13*C13*E13*F13*G13</f>
        <v>0</v>
      </c>
      <c r="K13" s="14" t="str">
        <f>IF(J13&gt;=72000,"CRITICO",IF(J13&gt;=13440,"IMPORTANTE",IF(J13&gt;=2500,"MODERADO",IF(J13&gt;=18,"TOLERADO","NO SIGNIFICATIVO"))))</f>
        <v>NO SIGNIFICATIVO</v>
      </c>
      <c r="L13" s="13"/>
      <c r="M13" s="15"/>
      <c r="N13" s="16"/>
      <c r="O13" s="16"/>
      <c r="P13" s="16"/>
      <c r="Q13" s="16"/>
      <c r="R13" s="16"/>
      <c r="S13" s="13"/>
      <c r="T13" s="13"/>
      <c r="U13" s="14">
        <f>P13*Q13*R13*S13*T13</f>
        <v>0</v>
      </c>
      <c r="V13" s="14" t="str">
        <f>IF(U13&gt;=72000,"CRITICO",IF(U13&gt;=13440,"IMPORTANTE",IF(U13&gt;=2500,"MODERADO",IF(U13&gt;=18,"TOLERADO","NO SIGNIFICATIVO"))))</f>
        <v>NO SIGNIFICATIVO</v>
      </c>
    </row>
    <row r="14" spans="2:22" s="10" customFormat="1" ht="18">
      <c r="B14" s="12">
        <v>2</v>
      </c>
      <c r="C14" s="13"/>
      <c r="D14" s="13"/>
      <c r="E14" s="13"/>
      <c r="F14" s="13"/>
      <c r="G14" s="13"/>
      <c r="H14" s="13"/>
      <c r="I14" s="13"/>
      <c r="J14" s="14">
        <f t="shared" ref="J14:J15" si="0">B14*C14*E14*F14*G14</f>
        <v>0</v>
      </c>
      <c r="K14" s="14" t="str">
        <f t="shared" ref="K14:K21" si="1">IF(J14&gt;=72000,"CRITICO",IF(J14&gt;=13440,"IMPORTANTE",IF(J14&gt;=2500,"MODERADO",IF(J14&gt;=18,"TOLERADO","NO SIGNIFICATIVO"))))</f>
        <v>NO SIGNIFICATIVO</v>
      </c>
      <c r="L14" s="13"/>
      <c r="M14" s="15"/>
      <c r="N14" s="16"/>
      <c r="O14" s="16"/>
      <c r="P14" s="16"/>
      <c r="Q14" s="16"/>
      <c r="R14" s="16"/>
      <c r="S14" s="13"/>
      <c r="T14" s="13"/>
      <c r="U14" s="14">
        <f t="shared" ref="U14:U21" si="2">P14*Q14*R14*S14*T14</f>
        <v>0</v>
      </c>
      <c r="V14" s="14" t="str">
        <f t="shared" ref="V14:V21" si="3">IF(U14&gt;=72000,"CRITICO",IF(U14&gt;=13440,"IMPORTANTE",IF(U14&gt;=2500,"MODERADO",IF(U14&gt;=18,"TOLERADO","NO SIGNIFICATIVO"))))</f>
        <v>NO SIGNIFICATIVO</v>
      </c>
    </row>
    <row r="15" spans="2:22" s="10" customFormat="1" ht="36">
      <c r="B15" s="12">
        <v>3</v>
      </c>
      <c r="C15" s="13"/>
      <c r="D15" s="13"/>
      <c r="E15" s="13" t="s">
        <v>43</v>
      </c>
      <c r="F15" s="13"/>
      <c r="G15" s="13"/>
      <c r="H15" s="13" t="s">
        <v>44</v>
      </c>
      <c r="I15" s="13" t="s">
        <v>44</v>
      </c>
      <c r="J15" s="14" t="e">
        <f t="shared" si="0"/>
        <v>#VALUE!</v>
      </c>
      <c r="K15" s="14" t="e">
        <f t="shared" si="1"/>
        <v>#VALUE!</v>
      </c>
      <c r="L15" s="13"/>
      <c r="M15" s="15"/>
      <c r="N15" s="16"/>
      <c r="O15" s="16"/>
      <c r="P15" s="16"/>
      <c r="Q15" s="16"/>
      <c r="R15" s="16"/>
      <c r="S15" s="13"/>
      <c r="T15" s="13"/>
      <c r="U15" s="14">
        <f t="shared" si="2"/>
        <v>0</v>
      </c>
      <c r="V15" s="14" t="str">
        <f t="shared" si="3"/>
        <v>NO SIGNIFICATIVO</v>
      </c>
    </row>
    <row r="16" spans="2:22" s="10" customFormat="1" ht="18">
      <c r="B16" s="12">
        <v>4</v>
      </c>
      <c r="C16" s="13"/>
      <c r="D16" s="13"/>
      <c r="E16" s="13"/>
      <c r="F16" s="13"/>
      <c r="G16" s="13"/>
      <c r="H16" s="13"/>
      <c r="I16" s="13"/>
      <c r="J16" s="14">
        <f>B16*C16*E16*F16*G16</f>
        <v>0</v>
      </c>
      <c r="K16" s="14" t="str">
        <f t="shared" si="1"/>
        <v>NO SIGNIFICATIVO</v>
      </c>
      <c r="L16" s="13"/>
      <c r="M16" s="15"/>
      <c r="N16" s="16"/>
      <c r="O16" s="16"/>
      <c r="P16" s="16"/>
      <c r="Q16" s="16"/>
      <c r="R16" s="16"/>
      <c r="S16" s="13"/>
      <c r="T16" s="13"/>
      <c r="U16" s="14">
        <f>P16*Q16*R16*S16*T16</f>
        <v>0</v>
      </c>
      <c r="V16" s="14" t="str">
        <f t="shared" si="3"/>
        <v>NO SIGNIFICATIVO</v>
      </c>
    </row>
    <row r="17" spans="2:22" s="10" customFormat="1" ht="18">
      <c r="B17" s="17">
        <v>5</v>
      </c>
      <c r="C17" s="13"/>
      <c r="D17" s="13"/>
      <c r="E17" s="13"/>
      <c r="F17" s="13"/>
      <c r="G17" s="13"/>
      <c r="H17" s="13"/>
      <c r="I17" s="13"/>
      <c r="J17" s="14">
        <f t="shared" ref="J17:J21" si="4">B17*C17*E17*F17*G17</f>
        <v>0</v>
      </c>
      <c r="K17" s="14" t="str">
        <f t="shared" si="1"/>
        <v>NO SIGNIFICATIVO</v>
      </c>
      <c r="L17" s="13"/>
      <c r="M17" s="15"/>
      <c r="N17" s="16"/>
      <c r="O17" s="16"/>
      <c r="P17" s="16"/>
      <c r="Q17" s="16"/>
      <c r="R17" s="16"/>
      <c r="S17" s="13"/>
      <c r="T17" s="13"/>
      <c r="U17" s="14">
        <f t="shared" si="2"/>
        <v>0</v>
      </c>
      <c r="V17" s="14" t="str">
        <f t="shared" si="3"/>
        <v>NO SIGNIFICATIVO</v>
      </c>
    </row>
    <row r="18" spans="2:22" ht="18">
      <c r="B18" s="17">
        <v>6</v>
      </c>
      <c r="C18" s="13"/>
      <c r="D18" s="13"/>
      <c r="E18" s="13"/>
      <c r="F18" s="13"/>
      <c r="G18" s="13"/>
      <c r="H18" s="13"/>
      <c r="I18" s="13"/>
      <c r="J18" s="14">
        <f t="shared" si="4"/>
        <v>0</v>
      </c>
      <c r="K18" s="14" t="str">
        <f t="shared" si="1"/>
        <v>NO SIGNIFICATIVO</v>
      </c>
      <c r="L18" s="13"/>
      <c r="M18" s="15"/>
      <c r="N18" s="16"/>
      <c r="O18" s="16"/>
      <c r="P18" s="16"/>
      <c r="Q18" s="16"/>
      <c r="R18" s="16"/>
      <c r="S18" s="13"/>
      <c r="T18" s="13"/>
      <c r="U18" s="14">
        <f t="shared" si="2"/>
        <v>0</v>
      </c>
      <c r="V18" s="14" t="str">
        <f t="shared" si="3"/>
        <v>NO SIGNIFICATIVO</v>
      </c>
    </row>
    <row r="19" spans="2:22" ht="18">
      <c r="B19" s="17">
        <v>7</v>
      </c>
      <c r="C19" s="13"/>
      <c r="D19" s="13"/>
      <c r="E19" s="13"/>
      <c r="F19" s="13"/>
      <c r="G19" s="13"/>
      <c r="H19" s="13"/>
      <c r="I19" s="13"/>
      <c r="J19" s="14">
        <f t="shared" si="4"/>
        <v>0</v>
      </c>
      <c r="K19" s="14" t="str">
        <f t="shared" si="1"/>
        <v>NO SIGNIFICATIVO</v>
      </c>
      <c r="L19" s="13"/>
      <c r="M19" s="15"/>
      <c r="N19" s="16"/>
      <c r="O19" s="16"/>
      <c r="P19" s="16"/>
      <c r="Q19" s="16"/>
      <c r="R19" s="16"/>
      <c r="S19" s="13"/>
      <c r="T19" s="13"/>
      <c r="U19" s="14">
        <f t="shared" si="2"/>
        <v>0</v>
      </c>
      <c r="V19" s="14" t="str">
        <f t="shared" si="3"/>
        <v>NO SIGNIFICATIVO</v>
      </c>
    </row>
    <row r="20" spans="2:22" ht="18">
      <c r="B20" s="17">
        <v>8</v>
      </c>
      <c r="C20" s="13"/>
      <c r="D20" s="13"/>
      <c r="E20" s="13"/>
      <c r="F20" s="13"/>
      <c r="G20" s="13"/>
      <c r="H20" s="13"/>
      <c r="I20" s="13"/>
      <c r="J20" s="14">
        <f t="shared" si="4"/>
        <v>0</v>
      </c>
      <c r="K20" s="14" t="str">
        <f t="shared" si="1"/>
        <v>NO SIGNIFICATIVO</v>
      </c>
      <c r="L20" s="13"/>
      <c r="M20" s="15"/>
      <c r="N20" s="16"/>
      <c r="O20" s="16"/>
      <c r="P20" s="16"/>
      <c r="Q20" s="16"/>
      <c r="R20" s="16"/>
      <c r="S20" s="13"/>
      <c r="T20" s="13"/>
      <c r="U20" s="14">
        <f t="shared" si="2"/>
        <v>0</v>
      </c>
      <c r="V20" s="14" t="str">
        <f t="shared" si="3"/>
        <v>NO SIGNIFICATIVO</v>
      </c>
    </row>
    <row r="21" spans="2:22" ht="18">
      <c r="B21" s="17">
        <v>9</v>
      </c>
      <c r="C21" s="13"/>
      <c r="D21" s="13"/>
      <c r="E21" s="13"/>
      <c r="F21" s="13"/>
      <c r="G21" s="13"/>
      <c r="H21" s="13"/>
      <c r="I21" s="13"/>
      <c r="J21" s="14">
        <f t="shared" si="4"/>
        <v>0</v>
      </c>
      <c r="K21" s="14" t="str">
        <f t="shared" si="1"/>
        <v>NO SIGNIFICATIVO</v>
      </c>
      <c r="L21" s="13"/>
      <c r="M21" s="15"/>
      <c r="N21" s="16"/>
      <c r="O21" s="16"/>
      <c r="P21" s="16"/>
      <c r="Q21" s="16"/>
      <c r="R21" s="16"/>
      <c r="S21" s="13"/>
      <c r="T21" s="13"/>
      <c r="U21" s="14">
        <f t="shared" si="2"/>
        <v>0</v>
      </c>
      <c r="V21" s="14" t="str">
        <f t="shared" si="3"/>
        <v>NO SIGNIFICATIVO</v>
      </c>
    </row>
    <row r="23" spans="2:22" ht="15">
      <c r="D23" s="18" t="s">
        <v>35</v>
      </c>
      <c r="E23" s="19"/>
      <c r="F23" s="19"/>
      <c r="G23" s="19"/>
      <c r="H23" s="19"/>
      <c r="I23" s="19"/>
      <c r="J23" s="277" t="s">
        <v>36</v>
      </c>
      <c r="K23" s="278"/>
      <c r="L23" s="278"/>
      <c r="M23" s="279"/>
      <c r="N23" s="20" t="s">
        <v>37</v>
      </c>
      <c r="O23" s="21"/>
      <c r="P23" s="21"/>
      <c r="Q23" s="21"/>
      <c r="R23" s="21"/>
      <c r="S23" s="22"/>
    </row>
    <row r="24" spans="2:22">
      <c r="D24" s="23"/>
      <c r="E24" s="24"/>
      <c r="F24" s="24"/>
      <c r="G24" s="24"/>
      <c r="H24" s="24"/>
      <c r="I24" s="24"/>
      <c r="J24" s="23"/>
      <c r="K24" s="24"/>
      <c r="L24" s="24"/>
      <c r="M24" s="24"/>
      <c r="N24" s="23"/>
      <c r="O24" s="24"/>
      <c r="P24" s="24"/>
      <c r="Q24" s="24"/>
      <c r="R24" s="24"/>
      <c r="S24" s="25"/>
    </row>
    <row r="25" spans="2:22">
      <c r="D25" s="23"/>
      <c r="E25" s="24"/>
      <c r="F25" s="24"/>
      <c r="G25" s="24"/>
      <c r="H25" s="24"/>
      <c r="I25" s="24"/>
      <c r="J25" s="23"/>
      <c r="K25" s="24"/>
      <c r="L25" s="24"/>
      <c r="M25" s="24"/>
      <c r="N25" s="23"/>
      <c r="O25" s="24"/>
      <c r="P25" s="24"/>
      <c r="Q25" s="24"/>
      <c r="R25" s="24"/>
      <c r="S25" s="25"/>
    </row>
    <row r="26" spans="2:22">
      <c r="D26" s="23"/>
      <c r="E26" s="24"/>
      <c r="F26" s="24"/>
      <c r="G26" s="24"/>
      <c r="H26" s="24"/>
      <c r="I26" s="24"/>
      <c r="J26" s="23"/>
      <c r="K26" s="24"/>
      <c r="L26" s="24"/>
      <c r="M26" s="24"/>
      <c r="N26" s="23"/>
      <c r="O26" s="24"/>
      <c r="P26" s="24"/>
      <c r="Q26" s="24"/>
      <c r="R26" s="24"/>
      <c r="S26" s="25"/>
    </row>
    <row r="27" spans="2:22">
      <c r="D27" s="23"/>
      <c r="E27" s="24"/>
      <c r="F27" s="24"/>
      <c r="G27" s="24"/>
      <c r="H27" s="24"/>
      <c r="I27" s="24"/>
      <c r="J27" s="23"/>
      <c r="K27" s="24"/>
      <c r="L27" s="24"/>
      <c r="M27" s="24"/>
      <c r="N27" s="23"/>
      <c r="O27" s="24"/>
      <c r="P27" s="24"/>
      <c r="Q27" s="24"/>
      <c r="R27" s="24"/>
      <c r="S27" s="25"/>
    </row>
    <row r="28" spans="2:22" ht="15">
      <c r="D28" s="26" t="s">
        <v>38</v>
      </c>
      <c r="E28" s="27"/>
      <c r="F28" s="27"/>
      <c r="G28" s="27"/>
      <c r="H28" s="27"/>
      <c r="I28" s="27"/>
      <c r="J28" s="26" t="s">
        <v>38</v>
      </c>
      <c r="K28" s="27"/>
      <c r="L28" s="27"/>
      <c r="M28" s="27"/>
      <c r="N28" s="26" t="s">
        <v>38</v>
      </c>
      <c r="O28" s="28"/>
      <c r="P28" s="27"/>
      <c r="Q28" s="27"/>
      <c r="R28" s="27"/>
      <c r="S28" s="29"/>
    </row>
  </sheetData>
  <mergeCells count="30">
    <mergeCell ref="B2:V2"/>
    <mergeCell ref="B3:V3"/>
    <mergeCell ref="U6:V6"/>
    <mergeCell ref="S10:V10"/>
    <mergeCell ref="B11:B12"/>
    <mergeCell ref="C11:C12"/>
    <mergeCell ref="D11:D12"/>
    <mergeCell ref="E11:E12"/>
    <mergeCell ref="F11:G11"/>
    <mergeCell ref="H11:I11"/>
    <mergeCell ref="J11:J12"/>
    <mergeCell ref="Q11:Q12"/>
    <mergeCell ref="R11:R12"/>
    <mergeCell ref="S11:T11"/>
    <mergeCell ref="U11:U12"/>
    <mergeCell ref="V11:V12"/>
    <mergeCell ref="J23:M23"/>
    <mergeCell ref="K11:K12"/>
    <mergeCell ref="L11:L12"/>
    <mergeCell ref="M11:M12"/>
    <mergeCell ref="N11:N12"/>
    <mergeCell ref="P11:P12"/>
    <mergeCell ref="B4:D4"/>
    <mergeCell ref="B5:D5"/>
    <mergeCell ref="B6:D6"/>
    <mergeCell ref="B7:D7"/>
    <mergeCell ref="B10:L10"/>
    <mergeCell ref="M10:R10"/>
    <mergeCell ref="B9:V9"/>
    <mergeCell ref="O11:O12"/>
  </mergeCells>
  <conditionalFormatting sqref="V16:V17 U14:U17">
    <cfRule type="containsText" dxfId="87" priority="66" operator="containsText" text="CRITICO">
      <formula>NOT(ISERROR(SEARCH("CRITICO",U14)))</formula>
    </cfRule>
    <cfRule type="containsText" dxfId="86" priority="67" operator="containsText" text="IMPORTANTE">
      <formula>NOT(ISERROR(SEARCH("IMPORTANTE",U14)))</formula>
    </cfRule>
    <cfRule type="containsText" dxfId="85" priority="68" operator="containsText" text="MODERADO">
      <formula>NOT(ISERROR(SEARCH("MODERADO",U14)))</formula>
    </cfRule>
    <cfRule type="containsText" dxfId="84" priority="69" operator="containsText" text="TOLERADO">
      <formula>NOT(ISERROR(SEARCH("TOLERADO",U14)))</formula>
    </cfRule>
    <cfRule type="containsText" dxfId="83" priority="70" operator="containsText" text="NO SIGNIFICATIVO">
      <formula>NOT(ISERROR(SEARCH("NO SIGNIFICATIVO",U14)))</formula>
    </cfRule>
  </conditionalFormatting>
  <conditionalFormatting sqref="V13:V21">
    <cfRule type="containsText" dxfId="82" priority="61" operator="containsText" text="CRITICO">
      <formula>NOT(ISERROR(SEARCH("CRITICO",V13)))</formula>
    </cfRule>
    <cfRule type="containsText" dxfId="81" priority="62" operator="containsText" text="IMPORTANTE">
      <formula>NOT(ISERROR(SEARCH("IMPORTANTE",V13)))</formula>
    </cfRule>
    <cfRule type="containsText" dxfId="80" priority="63" operator="containsText" text="MODERADO">
      <formula>NOT(ISERROR(SEARCH("MODERADO",V13)))</formula>
    </cfRule>
    <cfRule type="containsText" dxfId="79" priority="64" operator="containsText" text="TOLERADO">
      <formula>NOT(ISERROR(SEARCH("TOLERADO",V13)))</formula>
    </cfRule>
    <cfRule type="containsText" dxfId="78" priority="65" operator="containsText" text="NO SIGNIFICATIVO">
      <formula>NOT(ISERROR(SEARCH("NO SIGNIFICATIVO",V13)))</formula>
    </cfRule>
  </conditionalFormatting>
  <conditionalFormatting sqref="U18:V18">
    <cfRule type="containsText" dxfId="77" priority="56" operator="containsText" text="CRITICO">
      <formula>NOT(ISERROR(SEARCH("CRITICO",U18)))</formula>
    </cfRule>
    <cfRule type="containsText" dxfId="76" priority="57" operator="containsText" text="IMPORTANTE">
      <formula>NOT(ISERROR(SEARCH("IMPORTANTE",U18)))</formula>
    </cfRule>
    <cfRule type="containsText" dxfId="75" priority="58" operator="containsText" text="MODERADO">
      <formula>NOT(ISERROR(SEARCH("MODERADO",U18)))</formula>
    </cfRule>
    <cfRule type="containsText" dxfId="74" priority="59" operator="containsText" text="TOLERADO">
      <formula>NOT(ISERROR(SEARCH("TOLERADO",U18)))</formula>
    </cfRule>
    <cfRule type="containsText" dxfId="73" priority="60" operator="containsText" text="NO SIGNIFICATIVO">
      <formula>NOT(ISERROR(SEARCH("NO SIGNIFICATIVO",U18)))</formula>
    </cfRule>
  </conditionalFormatting>
  <conditionalFormatting sqref="U19:V19">
    <cfRule type="containsText" dxfId="72" priority="51" operator="containsText" text="CRITICO">
      <formula>NOT(ISERROR(SEARCH("CRITICO",U19)))</formula>
    </cfRule>
    <cfRule type="containsText" dxfId="71" priority="52" operator="containsText" text="IMPORTANTE">
      <formula>NOT(ISERROR(SEARCH("IMPORTANTE",U19)))</formula>
    </cfRule>
    <cfRule type="containsText" dxfId="70" priority="53" operator="containsText" text="MODERADO">
      <formula>NOT(ISERROR(SEARCH("MODERADO",U19)))</formula>
    </cfRule>
    <cfRule type="containsText" dxfId="69" priority="54" operator="containsText" text="TOLERADO">
      <formula>NOT(ISERROR(SEARCH("TOLERADO",U19)))</formula>
    </cfRule>
    <cfRule type="containsText" dxfId="68" priority="55" operator="containsText" text="NO SIGNIFICATIVO">
      <formula>NOT(ISERROR(SEARCH("NO SIGNIFICATIVO",U19)))</formula>
    </cfRule>
  </conditionalFormatting>
  <conditionalFormatting sqref="U20:V20">
    <cfRule type="containsText" dxfId="67" priority="46" operator="containsText" text="CRITICO">
      <formula>NOT(ISERROR(SEARCH("CRITICO",U20)))</formula>
    </cfRule>
    <cfRule type="containsText" dxfId="66" priority="47" operator="containsText" text="IMPORTANTE">
      <formula>NOT(ISERROR(SEARCH("IMPORTANTE",U20)))</formula>
    </cfRule>
    <cfRule type="containsText" dxfId="65" priority="48" operator="containsText" text="MODERADO">
      <formula>NOT(ISERROR(SEARCH("MODERADO",U20)))</formula>
    </cfRule>
    <cfRule type="containsText" dxfId="64" priority="49" operator="containsText" text="TOLERADO">
      <formula>NOT(ISERROR(SEARCH("TOLERADO",U20)))</formula>
    </cfRule>
    <cfRule type="containsText" dxfId="63" priority="50" operator="containsText" text="NO SIGNIFICATIVO">
      <formula>NOT(ISERROR(SEARCH("NO SIGNIFICATIVO",U20)))</formula>
    </cfRule>
  </conditionalFormatting>
  <conditionalFormatting sqref="U21:V21">
    <cfRule type="containsText" dxfId="62" priority="41" operator="containsText" text="CRITICO">
      <formula>NOT(ISERROR(SEARCH("CRITICO",U21)))</formula>
    </cfRule>
    <cfRule type="containsText" dxfId="61" priority="42" operator="containsText" text="IMPORTANTE">
      <formula>NOT(ISERROR(SEARCH("IMPORTANTE",U21)))</formula>
    </cfRule>
    <cfRule type="containsText" dxfId="60" priority="43" operator="containsText" text="MODERADO">
      <formula>NOT(ISERROR(SEARCH("MODERADO",U21)))</formula>
    </cfRule>
    <cfRule type="containsText" dxfId="59" priority="44" operator="containsText" text="TOLERADO">
      <formula>NOT(ISERROR(SEARCH("TOLERADO",U21)))</formula>
    </cfRule>
    <cfRule type="containsText" dxfId="58" priority="45" operator="containsText" text="NO SIGNIFICATIVO">
      <formula>NOT(ISERROR(SEARCH("NO SIGNIFICATIVO",U21)))</formula>
    </cfRule>
  </conditionalFormatting>
  <conditionalFormatting sqref="U13:U21">
    <cfRule type="containsText" dxfId="57" priority="36" operator="containsText" text="CRITICO">
      <formula>NOT(ISERROR(SEARCH("CRITICO",U13)))</formula>
    </cfRule>
    <cfRule type="containsText" dxfId="56" priority="37" operator="containsText" text="IMPORTANTE">
      <formula>NOT(ISERROR(SEARCH("IMPORTANTE",U13)))</formula>
    </cfRule>
    <cfRule type="containsText" dxfId="55" priority="38" operator="containsText" text="MODERADO">
      <formula>NOT(ISERROR(SEARCH("MODERADO",U13)))</formula>
    </cfRule>
    <cfRule type="containsText" dxfId="54" priority="39" operator="containsText" text="TOLERADO">
      <formula>NOT(ISERROR(SEARCH("TOLERADO",U13)))</formula>
    </cfRule>
    <cfRule type="containsText" dxfId="53" priority="40" operator="containsText" text="NO SIGNIFICATIVO">
      <formula>NOT(ISERROR(SEARCH("NO SIGNIFICATIVO",U13)))</formula>
    </cfRule>
  </conditionalFormatting>
  <conditionalFormatting sqref="K16:K17 J14:J17">
    <cfRule type="containsText" dxfId="52" priority="31" operator="containsText" text="CRITICO">
      <formula>NOT(ISERROR(SEARCH("CRITICO",J14)))</formula>
    </cfRule>
    <cfRule type="containsText" dxfId="51" priority="32" operator="containsText" text="IMPORTANTE">
      <formula>NOT(ISERROR(SEARCH("IMPORTANTE",J14)))</formula>
    </cfRule>
    <cfRule type="containsText" dxfId="50" priority="33" operator="containsText" text="MODERADO">
      <formula>NOT(ISERROR(SEARCH("MODERADO",J14)))</formula>
    </cfRule>
    <cfRule type="containsText" dxfId="49" priority="34" operator="containsText" text="TOLERADO">
      <formula>NOT(ISERROR(SEARCH("TOLERADO",J14)))</formula>
    </cfRule>
    <cfRule type="containsText" dxfId="48" priority="35" operator="containsText" text="NO SIGNIFICATIVO">
      <formula>NOT(ISERROR(SEARCH("NO SIGNIFICATIVO",J14)))</formula>
    </cfRule>
  </conditionalFormatting>
  <conditionalFormatting sqref="K13:K21">
    <cfRule type="containsText" dxfId="47" priority="26" operator="containsText" text="CRITICO">
      <formula>NOT(ISERROR(SEARCH("CRITICO",K13)))</formula>
    </cfRule>
    <cfRule type="containsText" dxfId="46" priority="27" operator="containsText" text="IMPORTANTE">
      <formula>NOT(ISERROR(SEARCH("IMPORTANTE",K13)))</formula>
    </cfRule>
    <cfRule type="containsText" dxfId="45" priority="28" operator="containsText" text="MODERADO">
      <formula>NOT(ISERROR(SEARCH("MODERADO",K13)))</formula>
    </cfRule>
    <cfRule type="containsText" dxfId="44" priority="29" operator="containsText" text="TOLERADO">
      <formula>NOT(ISERROR(SEARCH("TOLERADO",K13)))</formula>
    </cfRule>
    <cfRule type="containsText" dxfId="43" priority="30" operator="containsText" text="NO SIGNIFICATIVO">
      <formula>NOT(ISERROR(SEARCH("NO SIGNIFICATIVO",K13)))</formula>
    </cfRule>
  </conditionalFormatting>
  <conditionalFormatting sqref="J18:K18">
    <cfRule type="containsText" dxfId="42" priority="21" operator="containsText" text="CRITICO">
      <formula>NOT(ISERROR(SEARCH("CRITICO",J18)))</formula>
    </cfRule>
    <cfRule type="containsText" dxfId="41" priority="22" operator="containsText" text="IMPORTANTE">
      <formula>NOT(ISERROR(SEARCH("IMPORTANTE",J18)))</formula>
    </cfRule>
    <cfRule type="containsText" dxfId="40" priority="23" operator="containsText" text="MODERADO">
      <formula>NOT(ISERROR(SEARCH("MODERADO",J18)))</formula>
    </cfRule>
    <cfRule type="containsText" dxfId="39" priority="24" operator="containsText" text="TOLERADO">
      <formula>NOT(ISERROR(SEARCH("TOLERADO",J18)))</formula>
    </cfRule>
    <cfRule type="containsText" dxfId="38" priority="25" operator="containsText" text="NO SIGNIFICATIVO">
      <formula>NOT(ISERROR(SEARCH("NO SIGNIFICATIVO",J18)))</formula>
    </cfRule>
  </conditionalFormatting>
  <conditionalFormatting sqref="J19:K19">
    <cfRule type="containsText" dxfId="37" priority="16" operator="containsText" text="CRITICO">
      <formula>NOT(ISERROR(SEARCH("CRITICO",J19)))</formula>
    </cfRule>
    <cfRule type="containsText" dxfId="36" priority="17" operator="containsText" text="IMPORTANTE">
      <formula>NOT(ISERROR(SEARCH("IMPORTANTE",J19)))</formula>
    </cfRule>
    <cfRule type="containsText" dxfId="35" priority="18" operator="containsText" text="MODERADO">
      <formula>NOT(ISERROR(SEARCH("MODERADO",J19)))</formula>
    </cfRule>
    <cfRule type="containsText" dxfId="34" priority="19" operator="containsText" text="TOLERADO">
      <formula>NOT(ISERROR(SEARCH("TOLERADO",J19)))</formula>
    </cfRule>
    <cfRule type="containsText" dxfId="33" priority="20" operator="containsText" text="NO SIGNIFICATIVO">
      <formula>NOT(ISERROR(SEARCH("NO SIGNIFICATIVO",J19)))</formula>
    </cfRule>
  </conditionalFormatting>
  <conditionalFormatting sqref="J20:K20">
    <cfRule type="containsText" dxfId="32" priority="11" operator="containsText" text="CRITICO">
      <formula>NOT(ISERROR(SEARCH("CRITICO",J20)))</formula>
    </cfRule>
    <cfRule type="containsText" dxfId="31" priority="12" operator="containsText" text="IMPORTANTE">
      <formula>NOT(ISERROR(SEARCH("IMPORTANTE",J20)))</formula>
    </cfRule>
    <cfRule type="containsText" dxfId="30" priority="13" operator="containsText" text="MODERADO">
      <formula>NOT(ISERROR(SEARCH("MODERADO",J20)))</formula>
    </cfRule>
    <cfRule type="containsText" dxfId="29" priority="14" operator="containsText" text="TOLERADO">
      <formula>NOT(ISERROR(SEARCH("TOLERADO",J20)))</formula>
    </cfRule>
    <cfRule type="containsText" dxfId="28" priority="15" operator="containsText" text="NO SIGNIFICATIVO">
      <formula>NOT(ISERROR(SEARCH("NO SIGNIFICATIVO",J20)))</formula>
    </cfRule>
  </conditionalFormatting>
  <conditionalFormatting sqref="J21:K21">
    <cfRule type="containsText" dxfId="27" priority="6" operator="containsText" text="CRITICO">
      <formula>NOT(ISERROR(SEARCH("CRITICO",J21)))</formula>
    </cfRule>
    <cfRule type="containsText" dxfId="26" priority="7" operator="containsText" text="IMPORTANTE">
      <formula>NOT(ISERROR(SEARCH("IMPORTANTE",J21)))</formula>
    </cfRule>
    <cfRule type="containsText" dxfId="25" priority="8" operator="containsText" text="MODERADO">
      <formula>NOT(ISERROR(SEARCH("MODERADO",J21)))</formula>
    </cfRule>
    <cfRule type="containsText" dxfId="24" priority="9" operator="containsText" text="TOLERADO">
      <formula>NOT(ISERROR(SEARCH("TOLERADO",J21)))</formula>
    </cfRule>
    <cfRule type="containsText" dxfId="23" priority="10" operator="containsText" text="NO SIGNIFICATIVO">
      <formula>NOT(ISERROR(SEARCH("NO SIGNIFICATIVO",J21)))</formula>
    </cfRule>
  </conditionalFormatting>
  <conditionalFormatting sqref="J13:J21">
    <cfRule type="containsText" dxfId="22" priority="1" operator="containsText" text="CRITICO">
      <formula>NOT(ISERROR(SEARCH("CRITICO",J13)))</formula>
    </cfRule>
    <cfRule type="containsText" dxfId="21" priority="2" operator="containsText" text="IMPORTANTE">
      <formula>NOT(ISERROR(SEARCH("IMPORTANTE",J13)))</formula>
    </cfRule>
    <cfRule type="containsText" dxfId="20" priority="3" operator="containsText" text="MODERADO">
      <formula>NOT(ISERROR(SEARCH("MODERADO",J13)))</formula>
    </cfRule>
    <cfRule type="containsText" dxfId="19" priority="4" operator="containsText" text="TOLERADO">
      <formula>NOT(ISERROR(SEARCH("TOLERADO",J13)))</formula>
    </cfRule>
    <cfRule type="containsText" dxfId="18" priority="5" operator="containsText" text="NO SIGNIFICATIVO">
      <formula>NOT(ISERROR(SEARCH("NO SIGNIFICATIVO",J13)))</formula>
    </cfRule>
  </conditionalFormatting>
  <dataValidations count="1">
    <dataValidation type="list" allowBlank="1" showInputMessage="1" showErrorMessage="1" sqref="M13:M21" xr:uid="{00000000-0002-0000-0800-000000000000}">
      <formula1>"Reducir, Aceptar, Evitar,Transferir"</formula1>
    </dataValidation>
  </dataValidations>
  <hyperlinks>
    <hyperlink ref="F12" location="PROBABILIDAD!A1" display="PROBABILIDAD" xr:uid="{00000000-0004-0000-0800-000000000000}"/>
    <hyperlink ref="G12" location="IMPACTO!A1" display="IMPACTO" xr:uid="{00000000-0004-0000-0800-000001000000}"/>
    <hyperlink ref="O11:O12" location="'TIPOS DE CONTROLES'!A1" display="TIPO DE CONTROL" xr:uid="{00000000-0004-0000-0800-000002000000}"/>
    <hyperlink ref="M11:M12" location="'ESTRATEGIAS PARA EL TRATAMIENTO'!A1" display="ESTRATEGIA PARA EL TRATAMIENTO DEL RIESGO" xr:uid="{00000000-0004-0000-0800-000003000000}"/>
    <hyperlink ref="S12" location="PROBABILIDAD!A1" display="PROBABILIDAD" xr:uid="{00000000-0004-0000-0800-000004000000}"/>
    <hyperlink ref="T12" location="IMPACTO!A1" display="IMPACTO" xr:uid="{00000000-0004-0000-0800-000005000000}"/>
    <hyperlink ref="D11:D12" location="'TIPOS DE RIESGOS'!A1" display="TIPO DE RIESGO" xr:uid="{00000000-0004-0000-0800-000006000000}"/>
    <hyperlink ref="J11:J12" location="'MAPA DE CALOR'!A1" display="CALCULO DEL NIVEL DE RIESGO " xr:uid="{00000000-0004-0000-0800-000007000000}"/>
    <hyperlink ref="K11:K12" location="'NIVELES DE RIESGO'!A1" display="EVALUACION DEL RIESGO" xr:uid="{00000000-0004-0000-0800-000008000000}"/>
    <hyperlink ref="U11:U12" location="'MAPA DE CALOR'!A1" display="CALCULO DEL NIVEL DE RIESGO RESIDUAL" xr:uid="{00000000-0004-0000-0800-000009000000}"/>
    <hyperlink ref="V11:V12" location="'NIVELES DE RIESGO'!A1" display="EVALUACION DEL RIESGO RESIDUAL" xr:uid="{00000000-0004-0000-0800-00000A000000}"/>
  </hyperlink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IDENT, ANA Y EVAL_21</vt:lpstr>
      <vt:lpstr>IDENT, ANA Y EVAL_22</vt:lpstr>
      <vt:lpstr>PROBABILIDAD</vt:lpstr>
      <vt:lpstr>IMPACTO</vt:lpstr>
      <vt:lpstr>MAPA DE CALOR</vt:lpstr>
      <vt:lpstr>MULTIPLICACION</vt:lpstr>
      <vt:lpstr>NIVELES DE OPORTUNIDAD</vt:lpstr>
      <vt:lpstr>CONSECUENCIA Y PROCEDENCIA</vt:lpstr>
      <vt:lpstr>ESTRATEGIAS PARA EL TRATAMIENTO</vt:lpstr>
      <vt:lpstr>EVALUACION Y TRATAMIENTO DE (2</vt:lpstr>
      <vt:lpstr>'IDENT, ANA Y EVAL_21'!Área_de_impresión</vt:lpstr>
      <vt:lpstr>'IDENT, ANA Y EVAL_22'!Área_de_impresión</vt:lpstr>
      <vt:lpstr>Benef</vt:lpstr>
      <vt:lpstr>EFICACIA</vt:lpstr>
      <vt:lpstr>Estrategias</vt:lpstr>
      <vt:lpstr>proced</vt:lpstr>
      <vt:lpstr>PROCEDENCIA</vt:lpstr>
      <vt:lpstr>PROCEDENCIAA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Zarate Coila</dc:creator>
  <cp:lastModifiedBy>Ena Contreras</cp:lastModifiedBy>
  <cp:lastPrinted>2017-09-07T22:08:43Z</cp:lastPrinted>
  <dcterms:created xsi:type="dcterms:W3CDTF">2015-12-11T14:28:26Z</dcterms:created>
  <dcterms:modified xsi:type="dcterms:W3CDTF">2022-10-26T16:18:48Z</dcterms:modified>
</cp:coreProperties>
</file>